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304FD487-AFB1-44FD-BD3C-0D0D4A2C68C3}"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6349" i="2" l="1"/>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<sst xmlns="http://schemas.openxmlformats.org/spreadsheetml/2006/main" count="32790" uniqueCount="15487">
  <si>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</si>
  <si>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</si>
  <si>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</si>
  <si>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</si>
  <si>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</si>
  <si>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</si>
  <si>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</si>
  <si>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</si>
  <si>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</si>
  <si>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</si>
  <si>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</si>
  <si>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</si>
  <si>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</si>
  <si>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</si>
  <si>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</si>
  <si>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</si>
  <si>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</si>
  <si>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</si>
  <si>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</si>
  <si>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</si>
  <si>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</si>
  <si>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</si>
  <si>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</si>
  <si>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</si>
  <si>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</si>
  <si>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</si>
  <si>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</si>
  <si>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</si>
  <si>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</si>
  <si>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</si>
  <si>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</si>
  <si>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</si>
  <si>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</si>
  <si>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</si>
  <si>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</si>
  <si>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</si>
  <si>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</si>
  <si>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</si>
  <si>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</si>
  <si>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</si>
  <si>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</si>
  <si>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</si>
  <si>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</si>
  <si>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</si>
  <si>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</si>
  <si>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</si>
  <si>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</si>
  <si>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</si>
  <si>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</si>
  <si>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</si>
  <si>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</si>
  <si>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</si>
  <si>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</si>
  <si>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</si>
  <si>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</si>
  <si>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</si>
  <si>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</si>
  <si>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</si>
  <si>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</si>
  <si>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</si>
  <si>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</si>
  <si>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</si>
  <si>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</si>
  <si>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</si>
  <si>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</si>
  <si>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</si>
  <si>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</si>
  <si>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</si>
  <si>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</si>
  <si>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</si>
  <si>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</si>
  <si>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</si>
  <si>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</si>
  <si>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</si>
  <si>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</si>
  <si>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</si>
  <si>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</si>
  <si>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</si>
  <si>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</si>
  <si>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</si>
  <si>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</si>
  <si>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</si>
  <si>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</si>
  <si>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</si>
  <si>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</si>
  <si>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</si>
  <si>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</si>
  <si>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</si>
  <si>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</si>
  <si>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</si>
  <si>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</si>
  <si>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</si>
  <si>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</si>
  <si>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</si>
  <si>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</si>
  <si>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</si>
  <si>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</si>
  <si>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</si>
  <si>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</si>
  <si>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</si>
  <si>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</si>
  <si>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</si>
  <si>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</si>
  <si>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</si>
  <si>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</si>
  <si>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</si>
  <si>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</si>
  <si>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</si>
  <si>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</si>
  <si>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</si>
  <si>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</si>
  <si>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</si>
  <si>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</si>
  <si>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</si>
  <si>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</si>
  <si>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</si>
  <si>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</si>
  <si>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</si>
  <si>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</si>
  <si>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</si>
  <si>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</si>
  <si>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</si>
  <si>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</si>
  <si>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</si>
  <si>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</si>
  <si>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</si>
  <si>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</si>
  <si>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</si>
  <si>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</si>
  <si>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</si>
  <si>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</si>
  <si>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</si>
  <si>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</si>
  <si>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</si>
  <si>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</si>
  <si>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</si>
  <si>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</si>
  <si>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</si>
  <si>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</si>
  <si>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</si>
  <si>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</si>
  <si>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</si>
  <si>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</si>
  <si>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</si>
  <si>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</si>
  <si>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</si>
  <si>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</si>
  <si>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</si>
  <si>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</si>
  <si>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</si>
  <si>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</si>
  <si>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</si>
  <si>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</si>
  <si>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</si>
  <si>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</si>
  <si>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</si>
  <si>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</si>
  <si>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</si>
  <si>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</si>
  <si>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</si>
  <si>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</si>
  <si>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</si>
  <si>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</si>
  <si>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</si>
  <si>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</si>
  <si>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</si>
  <si>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</si>
  <si>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</si>
  <si>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</si>
  <si>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</si>
  <si>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</si>
  <si>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</si>
  <si>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</si>
  <si>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</si>
  <si>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</si>
  <si>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</si>
  <si>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</si>
  <si>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</si>
  <si>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</si>
  <si>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</si>
  <si>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</si>
  <si>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</si>
  <si>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</si>
  <si>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</si>
  <si>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</si>
  <si>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</si>
  <si>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</si>
  <si>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</si>
  <si>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</si>
  <si>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</si>
  <si>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</si>
  <si>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</si>
  <si>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</si>
  <si>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</si>
  <si>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</si>
  <si>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</si>
  <si>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</si>
  <si>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</si>
  <si>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</si>
  <si>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</si>
  <si>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</si>
  <si>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</si>
  <si>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</si>
  <si>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</si>
  <si>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</si>
  <si>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</si>
  <si>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</si>
  <si>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</si>
  <si>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</si>
  <si>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</si>
  <si>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</si>
  <si>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</si>
  <si>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</si>
  <si>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</si>
  <si>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</si>
  <si>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</si>
  <si>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</si>
  <si>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</si>
  <si>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</si>
  <si>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</si>
  <si>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</si>
  <si>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</si>
  <si>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</si>
  <si>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</si>
  <si>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</si>
  <si>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</si>
  <si>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</si>
  <si>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</si>
  <si>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</si>
  <si>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</si>
  <si>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</si>
  <si>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</si>
  <si>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</si>
  <si>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</si>
  <si>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</si>
  <si>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</si>
  <si>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</si>
  <si>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</si>
  <si>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</si>
  <si>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</si>
  <si>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</si>
  <si>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</si>
  <si>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</si>
  <si>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</si>
  <si>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</si>
  <si>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</si>
  <si>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</si>
  <si>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</si>
  <si>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</si>
  <si>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</si>
  <si>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</si>
  <si>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</si>
  <si>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</si>
  <si>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</si>
  <si>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</si>
  <si>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</si>
  <si>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</si>
  <si>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</si>
  <si>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</si>
  <si>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</si>
  <si>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</si>
  <si>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</si>
  <si>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</si>
  <si>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</si>
  <si>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</si>
  <si>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</si>
  <si>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</si>
  <si>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</si>
  <si>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</si>
  <si>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</si>
  <si>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</si>
  <si>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</si>
  <si>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</si>
  <si>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</si>
  <si>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</si>
  <si>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</si>
  <si>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</si>
  <si>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</si>
  <si>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</si>
  <si>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</si>
  <si>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</si>
  <si>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</si>
  <si>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</si>
  <si>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</si>
  <si>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</si>
  <si>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</si>
  <si>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</si>
  <si>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</si>
  <si>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</si>
  <si>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</si>
  <si>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</si>
  <si>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</si>
  <si>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</si>
  <si>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</si>
  <si>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</si>
  <si>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</si>
  <si>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</si>
  <si>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</si>
  <si>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</si>
  <si>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</si>
  <si>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</si>
  <si>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</si>
  <si>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</si>
  <si>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</si>
  <si>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</si>
  <si>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</si>
  <si>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</si>
  <si>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</si>
  <si>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</si>
  <si>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</si>
  <si>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</si>
  <si>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</si>
  <si>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</si>
  <si>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</si>
  <si>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</si>
  <si>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</si>
  <si>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</si>
  <si>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</si>
  <si>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</si>
  <si>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</si>
  <si>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</si>
  <si>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</si>
  <si>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</si>
  <si>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</si>
  <si>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</si>
  <si>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</si>
  <si>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</si>
  <si>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</si>
  <si>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</si>
  <si>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</si>
  <si>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</si>
  <si>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</si>
  <si>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</si>
  <si>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</si>
  <si>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</si>
  <si>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</si>
  <si>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</si>
  <si>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</si>
  <si>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</si>
  <si>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</si>
  <si>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</si>
  <si>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</si>
  <si>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</si>
  <si>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</si>
  <si>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</si>
  <si>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</si>
  <si>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</si>
  <si>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</si>
  <si>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</si>
  <si>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</si>
  <si>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</si>
  <si>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</si>
  <si>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</si>
  <si>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</si>
  <si>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</si>
  <si>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</si>
  <si>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</si>
  <si>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</si>
  <si>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</si>
  <si>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</si>
  <si>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</si>
  <si>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</si>
  <si>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</si>
  <si>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</si>
  <si>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</si>
  <si>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</si>
  <si>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</si>
  <si>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</si>
  <si>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</si>
  <si>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</si>
  <si>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</si>
  <si>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</si>
  <si>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</si>
  <si>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</si>
  <si>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</si>
  <si>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</si>
  <si>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</si>
  <si>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</si>
  <si>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</si>
  <si>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</si>
  <si>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</si>
  <si>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</si>
  <si>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</si>
  <si>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</si>
  <si>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</si>
  <si>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</si>
  <si>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</si>
  <si>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</si>
  <si>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</si>
  <si>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</si>
  <si>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</si>
  <si>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</si>
  <si>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</si>
  <si>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</si>
  <si>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</si>
  <si>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</si>
  <si>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</si>
  <si>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</si>
  <si>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</si>
  <si>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</si>
  <si>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</si>
  <si>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</si>
  <si>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</si>
  <si>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</si>
  <si>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</si>
  <si>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</si>
  <si>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</si>
  <si>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</si>
  <si>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</si>
  <si>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</si>
  <si>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</si>
  <si>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</si>
  <si>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</si>
  <si>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</si>
  <si>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</si>
  <si>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</si>
  <si>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</si>
  <si>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</si>
  <si>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</si>
  <si>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</si>
  <si>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</si>
  <si>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</si>
  <si>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</si>
  <si>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</si>
  <si>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</si>
  <si>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</si>
  <si>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</si>
  <si>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</si>
  <si>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</si>
  <si>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</si>
  <si>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</si>
  <si>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</si>
  <si>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</si>
  <si>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</si>
  <si>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</si>
  <si>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</si>
  <si>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</si>
  <si>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</si>
  <si>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</si>
  <si>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</si>
  <si>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</si>
  <si>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</si>
  <si>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</si>
  <si>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</si>
  <si>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</si>
  <si>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</si>
  <si>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</si>
  <si>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</si>
  <si>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</si>
  <si>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</si>
  <si>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</si>
  <si>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</si>
  <si>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</si>
  <si>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</si>
  <si>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</si>
  <si>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</si>
  <si>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</si>
  <si>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</si>
  <si>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</si>
  <si>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</si>
  <si>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</si>
  <si>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</si>
  <si>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</si>
  <si>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</si>
  <si>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</si>
  <si>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</si>
  <si>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</si>
  <si>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</si>
  <si>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</si>
  <si>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</si>
  <si>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</si>
  <si>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</si>
  <si>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</si>
  <si>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</si>
  <si>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</si>
  <si>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</si>
  <si>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</si>
  <si>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</si>
  <si>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</si>
  <si>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</si>
  <si>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</si>
  <si>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</si>
  <si>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</si>
  <si>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</si>
  <si>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</si>
  <si>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</si>
  <si>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</si>
  <si>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</si>
  <si>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</si>
  <si>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</si>
  <si>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</si>
  <si>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</si>
  <si>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</si>
  <si>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</si>
  <si>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</si>
  <si>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</si>
  <si>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</si>
  <si>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</si>
  <si>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</si>
  <si>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</si>
  <si>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</si>
  <si>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</si>
  <si>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</si>
  <si>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</si>
  <si>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</si>
  <si>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</si>
  <si>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</si>
  <si>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</si>
  <si>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</si>
  <si>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</si>
  <si>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</si>
  <si>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</si>
  <si>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</si>
  <si>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</si>
  <si>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</si>
  <si>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</si>
  <si>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</si>
  <si>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</si>
  <si>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</si>
  <si>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</si>
  <si>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</si>
  <si>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</si>
  <si>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</si>
  <si>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</si>
  <si>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</si>
  <si>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</si>
  <si>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</si>
  <si>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</si>
  <si>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</si>
  <si>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</si>
  <si>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</si>
  <si>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</si>
  <si>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</si>
  <si>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</si>
  <si>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</si>
  <si>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</si>
  <si>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</si>
  <si>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</si>
  <si>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</si>
  <si>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</si>
  <si>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</si>
  <si>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</si>
  <si>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</si>
  <si>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</si>
  <si>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</si>
  <si>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</si>
  <si>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</si>
  <si>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</si>
  <si>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</si>
  <si>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</si>
  <si>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</si>
  <si>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</si>
  <si>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</si>
  <si>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</si>
  <si>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</si>
  <si>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</si>
  <si>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</si>
  <si>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</si>
  <si>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</si>
  <si>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</si>
  <si>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</si>
  <si>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</si>
  <si>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</si>
  <si>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</si>
  <si>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</si>
  <si>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</si>
  <si>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</si>
  <si>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</si>
  <si>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</si>
  <si>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</si>
  <si>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</si>
  <si>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</si>
  <si>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</si>
  <si>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</si>
  <si>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</si>
  <si>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</si>
  <si>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</si>
  <si>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</si>
  <si>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</si>
  <si>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</si>
  <si>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</si>
  <si>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</si>
  <si>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</si>
  <si>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</si>
  <si>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</si>
  <si>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</si>
  <si>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</si>
  <si>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</si>
  <si>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</si>
  <si>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</si>
  <si>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</si>
  <si>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</si>
  <si>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</si>
  <si>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</si>
  <si>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</si>
  <si>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</si>
  <si>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</si>
  <si>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</si>
  <si>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</si>
  <si>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</si>
  <si>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</si>
  <si>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</si>
  <si>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</si>
  <si>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</si>
  <si>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</si>
  <si>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</si>
  <si>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</si>
  <si>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</si>
  <si>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</si>
  <si>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</si>
  <si>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</si>
  <si>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</si>
  <si>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</si>
  <si>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</si>
  <si>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</si>
  <si>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</si>
  <si>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</si>
  <si>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</si>
  <si>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</si>
  <si>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</si>
  <si>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</si>
  <si>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</si>
  <si>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</si>
  <si>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</si>
  <si>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</si>
  <si>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</si>
  <si>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</si>
  <si>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</si>
  <si>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</si>
  <si>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</si>
  <si>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</si>
  <si>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</si>
  <si>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</si>
  <si>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</si>
  <si>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</si>
  <si>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</si>
  <si>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</si>
  <si>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</si>
  <si>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</si>
  <si>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</si>
  <si>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</si>
  <si>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</si>
  <si>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</si>
  <si>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</si>
  <si>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</si>
  <si>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</si>
  <si>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</si>
  <si>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</si>
  <si>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</si>
  <si>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</si>
  <si>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</si>
  <si>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</si>
  <si>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</si>
  <si>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</si>
  <si>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</si>
  <si>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</si>
  <si>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</si>
  <si>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</si>
  <si>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</si>
  <si>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</si>
  <si>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</si>
  <si>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</si>
  <si>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</si>
  <si>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</si>
  <si>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</si>
  <si>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</si>
  <si>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</si>
  <si>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</si>
  <si>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</si>
  <si>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</si>
  <si>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</si>
  <si>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</si>
  <si>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</si>
  <si>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</si>
  <si>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</si>
  <si>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</si>
  <si>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</si>
  <si>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</si>
  <si>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</si>
  <si>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</si>
  <si>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</si>
  <si>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</si>
  <si>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</si>
  <si>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</si>
  <si>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</si>
  <si>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</si>
  <si>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</si>
  <si>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</si>
  <si>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</si>
  <si>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</si>
  <si>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</si>
  <si>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</si>
  <si>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</si>
  <si>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</si>
  <si>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</si>
  <si>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</si>
  <si>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</si>
  <si>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</si>
  <si>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</si>
  <si>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</si>
  <si>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</si>
  <si>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</si>
  <si>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</si>
  <si>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</si>
  <si>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</si>
  <si>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</si>
  <si>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</si>
  <si>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</si>
  <si>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</si>
  <si>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</si>
  <si>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</si>
  <si>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</si>
  <si>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</si>
  <si>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</si>
  <si>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</si>
  <si>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</si>
  <si>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</si>
  <si>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</si>
  <si>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</si>
  <si>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</si>
  <si>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</si>
  <si>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</si>
  <si>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</si>
  <si>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</si>
  <si>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</si>
  <si>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</si>
  <si>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</si>
  <si>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</si>
  <si>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</si>
  <si>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</si>
  <si>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</si>
  <si>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</si>
  <si>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</si>
  <si>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</si>
  <si>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</si>
  <si>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</si>
  <si>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</si>
  <si>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</si>
  <si>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</si>
  <si>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</si>
  <si>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</si>
  <si>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</si>
  <si>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</si>
  <si>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</si>
  <si>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</si>
  <si>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</si>
  <si>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</si>
  <si>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</si>
  <si>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</si>
  <si>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</si>
  <si>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</si>
  <si>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</si>
  <si>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</si>
  <si>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</si>
  <si>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</si>
  <si>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</si>
  <si>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</si>
  <si>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</si>
  <si>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</si>
  <si>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</si>
  <si>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</si>
  <si>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</si>
  <si>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</si>
  <si>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</si>
  <si>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</si>
  <si>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</si>
  <si>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</si>
  <si>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</si>
  <si>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</si>
  <si>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</si>
  <si>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</si>
  <si>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</si>
  <si>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</si>
  <si>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</si>
  <si>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</si>
  <si>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</si>
  <si>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</si>
  <si>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</si>
  <si>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</si>
  <si>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</si>
  <si>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</si>
  <si>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</si>
  <si>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</si>
  <si>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</si>
  <si>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</si>
  <si>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</si>
  <si>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</si>
  <si>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</si>
  <si>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</si>
  <si>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</si>
  <si>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</si>
  <si>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</si>
  <si>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</si>
  <si>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</si>
  <si>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</si>
  <si>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</si>
  <si>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</si>
  <si>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</si>
  <si>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</si>
  <si>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</si>
  <si>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</si>
  <si>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</si>
  <si>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</si>
  <si>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</si>
  <si>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</si>
  <si>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</si>
  <si>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</si>
  <si>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</si>
  <si>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</si>
  <si>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</si>
  <si>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</si>
  <si>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</si>
  <si>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</si>
  <si>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</si>
  <si>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</si>
  <si>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</si>
  <si>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</si>
  <si>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</si>
  <si>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</si>
  <si>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</si>
  <si>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</si>
  <si>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</si>
  <si>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</si>
  <si>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</si>
  <si>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</si>
  <si>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</si>
  <si>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</si>
  <si>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</si>
  <si>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</si>
  <si>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</si>
  <si>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</si>
  <si>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</si>
  <si>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</si>
  <si>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</si>
  <si>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</si>
  <si>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</si>
  <si>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</si>
  <si>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</si>
  <si>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</si>
  <si>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</si>
  <si>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</si>
  <si>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</si>
  <si>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</si>
  <si>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</si>
  <si>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</si>
  <si>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</si>
  <si>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</si>
  <si>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</si>
  <si>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</si>
  <si>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</si>
  <si>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</si>
  <si>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</si>
  <si>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</si>
  <si>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</si>
  <si>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</si>
  <si>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</si>
  <si>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</si>
  <si>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</si>
  <si>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</si>
  <si>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</si>
  <si>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</si>
  <si>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</si>
  <si>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</si>
  <si>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</si>
  <si>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</si>
  <si>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</si>
  <si>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</si>
  <si>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</si>
  <si>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</si>
  <si>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</si>
  <si>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</si>
  <si>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</si>
  <si>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</si>
  <si>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</si>
  <si>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</si>
  <si>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</si>
  <si>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</si>
  <si>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</si>
  <si>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</si>
  <si>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</si>
  <si>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</si>
  <si>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</si>
  <si>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</si>
  <si>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</si>
  <si>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</si>
  <si>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</si>
  <si>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</si>
  <si>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</si>
  <si>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</si>
  <si>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</si>
  <si>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</si>
  <si>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</si>
  <si>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</si>
  <si>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</si>
  <si>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</si>
  <si>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</si>
  <si>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</si>
  <si>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</si>
  <si>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</si>
  <si>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</si>
  <si>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</si>
  <si>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</si>
  <si>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</si>
  <si>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</si>
  <si>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</si>
  <si>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</si>
  <si>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</si>
  <si>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</si>
  <si>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</si>
  <si>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</si>
  <si>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</si>
  <si>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</si>
  <si>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</si>
  <si>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</si>
  <si>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</si>
  <si>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</si>
  <si>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</si>
  <si>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</si>
  <si>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</si>
  <si>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</si>
  <si>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</si>
  <si>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</si>
  <si>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</si>
  <si>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</si>
  <si>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</si>
  <si>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</si>
  <si>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</si>
  <si>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</si>
  <si>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</si>
  <si>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</si>
  <si>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</si>
  <si>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</si>
  <si>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</si>
  <si>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</si>
  <si>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</si>
  <si>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</si>
  <si>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</si>
  <si>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</si>
  <si>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</si>
  <si>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</si>
  <si>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</si>
  <si>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</si>
  <si>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</si>
  <si>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</si>
  <si>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</si>
  <si>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</si>
  <si>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</si>
  <si>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</si>
  <si>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</si>
  <si>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</si>
  <si>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</si>
  <si>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</si>
  <si>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</si>
  <si>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</si>
  <si>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</si>
  <si>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</si>
  <si>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</si>
  <si>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</si>
  <si>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</si>
  <si>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</si>
  <si>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</si>
  <si>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</si>
  <si>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</si>
  <si>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</si>
  <si>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</si>
  <si>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</si>
  <si>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</si>
  <si>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</si>
  <si>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</si>
  <si>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</si>
  <si>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</si>
  <si>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</si>
  <si>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</si>
  <si>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</si>
  <si>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</si>
  <si>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</si>
  <si>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</si>
  <si>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</si>
  <si>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</si>
  <si>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</si>
  <si>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</si>
  <si>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</si>
  <si>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</si>
  <si>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</si>
  <si>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</si>
  <si>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</si>
  <si>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</si>
  <si>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</si>
  <si>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</si>
  <si>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</si>
  <si>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</si>
  <si>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</si>
  <si>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</si>
  <si>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</si>
  <si>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</si>
  <si>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</si>
  <si>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</si>
  <si>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</si>
  <si>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</si>
  <si>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</si>
  <si>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</si>
  <si>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</si>
  <si>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</si>
  <si>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</si>
  <si>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</si>
  <si>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</si>
  <si>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</si>
  <si>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</si>
  <si>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</si>
  <si>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</si>
  <si>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</si>
  <si>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</si>
  <si>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</si>
  <si>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</si>
  <si>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</si>
  <si>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</si>
  <si>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</si>
  <si>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</si>
  <si>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</si>
  <si>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</si>
  <si>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</si>
  <si>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</si>
  <si>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</si>
  <si>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</si>
  <si>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</si>
  <si>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</si>
  <si>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</si>
  <si>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</si>
  <si>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</si>
  <si>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</si>
  <si>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</si>
  <si>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</si>
  <si>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</si>
  <si>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</si>
  <si>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</si>
  <si>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</si>
  <si>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</si>
  <si>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</si>
  <si>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</si>
  <si>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</si>
  <si>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</si>
  <si>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</si>
  <si>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</si>
  <si>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</si>
  <si>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</si>
  <si>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</si>
  <si>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</si>
  <si>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</si>
  <si>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</si>
  <si>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</si>
  <si>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</si>
  <si>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</si>
  <si>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</si>
  <si>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</si>
  <si>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</si>
  <si>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</si>
  <si>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</si>
  <si>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</si>
  <si>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</si>
  <si>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</si>
  <si>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</si>
  <si>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</si>
  <si>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</si>
  <si>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</si>
  <si>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</si>
  <si>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</si>
  <si>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</si>
  <si>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</si>
  <si>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</si>
  <si>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</si>
  <si>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</si>
  <si>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</si>
  <si>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</si>
  <si>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</si>
  <si>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</si>
  <si>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</si>
  <si>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</si>
  <si>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</si>
  <si>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</si>
  <si>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</si>
  <si>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</si>
  <si>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</si>
  <si>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</si>
  <si>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</si>
  <si>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</si>
  <si>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</si>
  <si>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</si>
  <si>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</si>
  <si>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</si>
  <si>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</si>
  <si>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</si>
  <si>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</si>
  <si>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</si>
  <si>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</si>
  <si>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</si>
  <si>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</si>
  <si>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</si>
  <si>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</si>
  <si>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</si>
  <si>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</si>
  <si>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</si>
  <si>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</si>
  <si>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</si>
  <si>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</si>
  <si>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</si>
  <si>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</si>
  <si>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</si>
  <si>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</si>
  <si>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</si>
  <si>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</si>
  <si>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</si>
  <si>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</si>
  <si>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</si>
  <si>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</si>
  <si>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</si>
  <si>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</si>
  <si>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</si>
  <si>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</si>
  <si>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</si>
  <si>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</si>
  <si>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</si>
  <si>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</si>
  <si>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</si>
  <si>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</si>
  <si>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</si>
  <si>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</si>
  <si>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</si>
  <si>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</si>
  <si>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</si>
  <si>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</si>
  <si>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</si>
  <si>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</si>
  <si>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</si>
  <si>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</si>
  <si>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</si>
  <si>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</si>
  <si>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</si>
  <si>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</si>
  <si>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</si>
  <si>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</si>
  <si>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</si>
  <si>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</si>
  <si>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</si>
  <si>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</si>
  <si>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</si>
  <si>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</si>
  <si>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</si>
  <si>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</si>
  <si>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</si>
  <si>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</si>
  <si>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</si>
  <si>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</si>
  <si>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</si>
  <si>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</si>
  <si>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</si>
  <si>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</si>
  <si>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</si>
  <si>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</si>
  <si>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</si>
  <si>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</si>
  <si>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</si>
  <si>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</si>
  <si>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</si>
  <si>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</si>
  <si>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</si>
  <si>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</si>
  <si>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</si>
  <si>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</si>
  <si>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</si>
  <si>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</si>
  <si>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</si>
  <si>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</si>
  <si>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</si>
  <si>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</si>
  <si>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</si>
  <si>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</si>
  <si>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</si>
  <si>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</si>
  <si>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</si>
  <si>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</si>
  <si>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</si>
  <si>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</si>
  <si>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</si>
  <si>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</si>
  <si>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</si>
  <si>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</si>
  <si>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</si>
  <si>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</si>
  <si>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</si>
  <si>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</si>
  <si>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</si>
  <si>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</si>
  <si>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</si>
  <si>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</si>
  <si>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</si>
  <si>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</si>
  <si>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</si>
  <si>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</si>
  <si>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</si>
  <si>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</si>
  <si>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</si>
  <si>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</si>
  <si>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</si>
  <si>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</si>
  <si>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</si>
  <si>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</si>
  <si>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</si>
  <si>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</si>
  <si>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</si>
  <si>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</si>
  <si>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</si>
  <si>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</si>
  <si>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</si>
  <si>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</si>
  <si>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</si>
  <si>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</si>
  <si>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</si>
  <si>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</si>
  <si>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</si>
  <si>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</si>
  <si>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</si>
  <si>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</si>
  <si>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</si>
  <si>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</si>
  <si>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</si>
  <si>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</si>
  <si>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</si>
  <si>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</si>
  <si>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</si>
  <si>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</si>
  <si>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</si>
  <si>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</si>
  <si>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</si>
  <si>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</si>
  <si>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</si>
  <si>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</si>
  <si>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</si>
  <si>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</si>
  <si>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</si>
  <si>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</si>
  <si>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</si>
  <si>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</si>
  <si>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</si>
  <si>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</si>
  <si>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</si>
  <si>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</si>
  <si>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</si>
  <si>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</si>
  <si>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</si>
  <si>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</si>
  <si>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</si>
  <si>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</si>
  <si>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</si>
  <si>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</si>
  <si>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</si>
  <si>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</si>
  <si>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</si>
  <si>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</si>
  <si>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</si>
  <si>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</si>
  <si>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</si>
  <si>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</si>
  <si>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</si>
  <si>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</si>
  <si>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</si>
  <si>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</si>
  <si>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</si>
  <si>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</si>
  <si>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</si>
  <si>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</si>
  <si>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</si>
  <si>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</si>
  <si>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</si>
  <si>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</si>
  <si>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</si>
  <si>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</si>
  <si>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</si>
  <si>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</si>
  <si>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</si>
  <si>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</si>
  <si>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</si>
  <si>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</si>
  <si>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</si>
  <si>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</si>
  <si>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</si>
  <si>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</si>
  <si>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</si>
  <si>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</si>
  <si>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</si>
  <si>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</si>
  <si>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</si>
  <si>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</si>
  <si>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</si>
  <si>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</si>
  <si>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</si>
  <si>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</si>
  <si>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</si>
  <si>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</si>
  <si>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</si>
  <si>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</si>
  <si>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</si>
  <si>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</si>
  <si>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</si>
  <si>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</si>
  <si>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</si>
  <si>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</si>
  <si>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</si>
  <si>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</si>
  <si>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</si>
  <si>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</si>
  <si>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</si>
  <si>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</si>
  <si>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</si>
  <si>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</si>
  <si>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</si>
  <si>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</si>
  <si>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</si>
  <si>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</si>
  <si>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</si>
  <si>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</si>
  <si>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</si>
  <si>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</si>
  <si>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</si>
  <si>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</si>
  <si>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</si>
  <si>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</si>
  <si>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</si>
  <si>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</si>
  <si>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</si>
  <si>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</si>
  <si>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</si>
  <si>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</si>
  <si>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</si>
  <si>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</si>
  <si>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</si>
  <si>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</si>
  <si>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</si>
  <si>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</si>
  <si>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</si>
  <si>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</si>
  <si>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</si>
  <si>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</si>
  <si>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</si>
  <si>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</si>
  <si>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</si>
  <si>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</si>
  <si>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</si>
  <si>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</si>
  <si>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</si>
  <si>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</si>
  <si>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</si>
  <si>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</si>
  <si>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</si>
  <si>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</si>
  <si>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</si>
  <si>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</si>
  <si>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</si>
  <si>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</si>
  <si>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</si>
  <si>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</si>
  <si>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</si>
  <si>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</si>
  <si>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</si>
  <si>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</si>
  <si>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</si>
  <si>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</si>
  <si>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</si>
  <si>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</si>
  <si>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</si>
  <si>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</si>
  <si>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</si>
  <si>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</si>
  <si>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</si>
  <si>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</si>
  <si>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</si>
  <si>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</si>
  <si>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</si>
  <si>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</si>
  <si>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</si>
  <si>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</si>
  <si>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</si>
  <si>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</si>
  <si>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</si>
  <si>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</si>
  <si>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</si>
  <si>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</si>
  <si>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</si>
  <si>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</si>
  <si>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</si>
  <si>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</si>
  <si>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</si>
  <si>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</si>
  <si>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</si>
  <si>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</si>
  <si>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</si>
  <si>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</si>
  <si>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</si>
  <si>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</si>
  <si>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</si>
  <si>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</si>
  <si>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</si>
  <si>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</si>
  <si>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</si>
  <si>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</si>
  <si>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</si>
  <si>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</si>
  <si>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</si>
  <si>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</si>
  <si>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</si>
  <si>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</si>
  <si>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</si>
  <si>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</si>
  <si>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</si>
  <si>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</si>
  <si>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</si>
  <si>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</si>
  <si>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</si>
  <si>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</si>
  <si>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</si>
  <si>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</si>
  <si>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</si>
  <si>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</si>
  <si>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</si>
  <si>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</si>
  <si>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</si>
  <si>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</si>
  <si>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</si>
  <si>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</si>
  <si>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</si>
  <si>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</si>
  <si>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</si>
  <si>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</si>
  <si>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</si>
  <si>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</si>
  <si>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</si>
  <si>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</si>
  <si>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</si>
  <si>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</si>
  <si>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</si>
  <si>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</si>
  <si>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</si>
  <si>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</si>
  <si>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</si>
  <si>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</si>
  <si>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</si>
  <si>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</si>
  <si>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</si>
  <si>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</si>
  <si>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</si>
  <si>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</si>
  <si>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</si>
  <si>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</si>
  <si>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</si>
  <si>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</si>
  <si>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</si>
  <si>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</si>
  <si>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</si>
  <si>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</si>
  <si>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</si>
  <si>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</si>
  <si>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</si>
  <si>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</si>
  <si>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</si>
  <si>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</si>
  <si>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</si>
  <si>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</si>
  <si>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</si>
  <si>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</si>
  <si>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</si>
  <si>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</si>
  <si>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</si>
  <si>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</si>
  <si>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</si>
  <si>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</si>
  <si>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</si>
  <si>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</si>
  <si>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</si>
  <si>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</si>
  <si>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</si>
  <si>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</si>
  <si>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</si>
  <si>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</si>
  <si>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</si>
  <si>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</si>
  <si>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</si>
  <si>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</si>
  <si>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</si>
  <si>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</si>
  <si>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</si>
  <si>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</si>
  <si>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</si>
  <si>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</si>
  <si>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</si>
  <si>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</si>
  <si>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</si>
  <si>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</si>
  <si>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</si>
  <si>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</si>
  <si>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</si>
  <si>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</si>
  <si>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</si>
  <si>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</si>
  <si>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</si>
  <si>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</si>
  <si>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</si>
  <si>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</si>
  <si>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</si>
  <si>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</si>
  <si>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</si>
  <si>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</si>
  <si>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</si>
  <si>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</si>
  <si>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</si>
  <si>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</si>
  <si>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</si>
  <si>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</si>
  <si>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</si>
  <si>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</si>
  <si>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</si>
  <si>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</si>
  <si>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</si>
  <si>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</si>
  <si>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</si>
  <si>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</si>
  <si>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</si>
  <si>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</si>
  <si>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</si>
  <si>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</si>
  <si>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</si>
  <si>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</si>
  <si>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</si>
  <si>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</si>
  <si>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</si>
  <si>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</si>
  <si>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</si>
  <si>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</si>
  <si>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</si>
  <si>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</si>
  <si>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</si>
  <si>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</si>
  <si>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</si>
  <si>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</si>
  <si>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</si>
  <si>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</si>
  <si>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</si>
  <si>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</si>
  <si>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</si>
  <si>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</si>
  <si>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</si>
  <si>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</si>
  <si>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</si>
  <si>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</si>
  <si>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</si>
  <si>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</si>
  <si>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</si>
  <si>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</si>
  <si>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</si>
  <si>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</si>
  <si>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</si>
  <si>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</si>
  <si>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</si>
  <si>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</si>
  <si>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</si>
  <si>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</si>
  <si>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</si>
  <si>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</si>
  <si>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</si>
  <si>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</si>
  <si>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</si>
  <si>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</si>
  <si>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</si>
  <si>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</si>
  <si>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</si>
  <si>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</si>
  <si>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</si>
  <si>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</si>
  <si>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</si>
  <si>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</si>
  <si>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</si>
  <si>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</si>
  <si>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</si>
  <si>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</si>
  <si>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</si>
  <si>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</si>
  <si>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</si>
  <si>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</si>
  <si>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</si>
  <si>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</si>
  <si>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</si>
  <si>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</si>
  <si>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</si>
  <si>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</si>
  <si>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</si>
  <si>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</si>
  <si>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</si>
  <si>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</si>
  <si>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</si>
  <si>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</si>
  <si>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</si>
  <si>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</si>
  <si>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</si>
  <si>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</si>
  <si>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</si>
  <si>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</si>
  <si>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</si>
  <si>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</si>
  <si>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</si>
  <si>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</si>
  <si>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</si>
  <si>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</si>
  <si>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</si>
  <si>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</si>
  <si>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</si>
  <si>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</si>
  <si>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</si>
  <si>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</si>
  <si>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</si>
  <si>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</si>
  <si>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</si>
  <si>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</si>
  <si>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</si>
  <si>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</si>
  <si>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</si>
  <si>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</si>
  <si>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</si>
  <si>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</si>
  <si>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</si>
  <si>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</si>
  <si>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</si>
  <si>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</si>
  <si>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</si>
  <si>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</si>
  <si>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</si>
  <si>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</si>
  <si>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</si>
  <si>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</si>
  <si>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</si>
  <si>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</si>
  <si>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</si>
  <si>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</si>
  <si>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</si>
  <si>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</si>
  <si>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</si>
  <si>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</si>
  <si>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</si>
  <si>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</si>
  <si>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</si>
  <si>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</si>
  <si>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</si>
  <si>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</si>
  <si>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</si>
  <si>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</si>
  <si>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</si>
  <si>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</si>
  <si>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</si>
  <si>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</si>
  <si>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</si>
  <si>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</si>
  <si>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</si>
  <si>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</si>
  <si>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</si>
  <si>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</si>
  <si>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</si>
  <si>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</si>
  <si>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</si>
  <si>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</si>
  <si>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</si>
  <si>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</si>
  <si>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</si>
  <si>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</si>
  <si>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</si>
  <si>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</si>
  <si>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</si>
  <si>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</si>
  <si>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</si>
  <si>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</si>
  <si>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</si>
  <si>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</si>
  <si>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</si>
  <si>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</si>
  <si>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</si>
  <si>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</si>
  <si>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</si>
  <si>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</si>
  <si>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</si>
  <si>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</si>
  <si>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</si>
  <si>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</si>
  <si>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</si>
  <si>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</si>
  <si>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</si>
  <si>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</si>
  <si>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</si>
  <si>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</si>
  <si>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</si>
  <si>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</si>
  <si>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</si>
  <si>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</si>
  <si>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</si>
  <si>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</si>
  <si>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</si>
  <si>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</si>
  <si>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</si>
  <si>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</si>
  <si>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</si>
  <si>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</si>
  <si>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</si>
  <si>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</si>
  <si>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</si>
  <si>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</si>
  <si>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</si>
  <si>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</si>
  <si>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</si>
  <si>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</si>
  <si>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</si>
  <si>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</si>
  <si>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</si>
  <si>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</si>
  <si>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</si>
  <si>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</si>
  <si>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</si>
  <si>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</si>
  <si>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</si>
  <si>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</si>
  <si>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</si>
  <si>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</si>
  <si>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</si>
  <si>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</si>
  <si>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</si>
  <si>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</si>
  <si>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</si>
  <si>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</si>
  <si>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</si>
  <si>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</si>
  <si>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</si>
  <si>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</si>
  <si>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</si>
  <si>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</si>
  <si>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</si>
  <si>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</si>
  <si>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</si>
  <si>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</si>
  <si>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</si>
  <si>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</si>
  <si>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</si>
  <si>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</si>
  <si>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</si>
  <si>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</si>
  <si>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</si>
  <si>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</si>
  <si>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</si>
  <si>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</si>
  <si>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</si>
  <si>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</si>
  <si>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</si>
  <si>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</si>
  <si>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</si>
  <si>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</si>
  <si>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</si>
  <si>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</si>
  <si>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</si>
  <si>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</si>
  <si>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</si>
  <si>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</si>
  <si>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</si>
  <si>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</si>
  <si>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</si>
  <si>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</si>
  <si>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</si>
  <si>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</si>
  <si>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</si>
  <si>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</si>
  <si>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</si>
  <si>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</si>
  <si>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</si>
  <si>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</si>
  <si>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</si>
  <si>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</si>
  <si>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</si>
  <si>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</si>
  <si>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</si>
  <si>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</si>
  <si>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</si>
  <si>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</si>
  <si>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</si>
  <si>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</si>
  <si>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</si>
  <si>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</si>
  <si>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</si>
  <si>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</si>
  <si>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</si>
  <si>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</si>
  <si>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</si>
  <si>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</si>
  <si>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</si>
  <si>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</si>
  <si>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</si>
  <si>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</si>
  <si>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</si>
  <si>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</si>
  <si>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</si>
  <si>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</si>
  <si>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</si>
  <si>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</si>
  <si>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</si>
  <si>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</si>
  <si>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</si>
  <si>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</si>
  <si>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</si>
  <si>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</si>
  <si>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</si>
  <si>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</si>
  <si>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</si>
  <si>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</si>
  <si>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</si>
  <si>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</si>
  <si>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</si>
  <si>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</si>
  <si>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</si>
  <si>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</si>
  <si>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</si>
  <si>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</si>
  <si>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</si>
  <si>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</si>
  <si>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</si>
  <si>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</si>
  <si>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</si>
  <si>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</si>
  <si>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</si>
  <si>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</si>
  <si>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</si>
  <si>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</si>
  <si>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</si>
  <si>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</si>
  <si>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</si>
  <si>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</si>
  <si>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</si>
  <si>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</si>
  <si>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</si>
  <si>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</si>
  <si>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</si>
  <si>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</si>
  <si>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</si>
  <si>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</si>
  <si>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</si>
  <si>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</si>
  <si>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</si>
  <si>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</si>
  <si>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</si>
  <si>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</si>
  <si>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</si>
  <si>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</si>
  <si>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</si>
  <si>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</si>
  <si>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</si>
  <si>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</si>
  <si>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</si>
  <si>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</si>
  <si>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</si>
  <si>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</si>
  <si>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</si>
  <si>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</si>
  <si>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</si>
  <si>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</si>
  <si>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</si>
  <si>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</si>
  <si>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</si>
  <si>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</si>
  <si>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</si>
  <si>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</si>
  <si>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</si>
  <si>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</si>
  <si>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</si>
  <si>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</si>
  <si>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</si>
  <si>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</si>
  <si>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</si>
  <si>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</si>
  <si>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</si>
  <si>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</si>
  <si>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</si>
  <si>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</si>
  <si>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</si>
  <si>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</si>
  <si>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</si>
  <si>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</si>
  <si>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</si>
  <si>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</si>
  <si>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</si>
  <si>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</si>
  <si>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</si>
  <si>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</si>
  <si>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</si>
  <si>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</si>
  <si>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</si>
  <si>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</si>
  <si>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</si>
  <si>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</si>
  <si>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</si>
  <si>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</si>
  <si>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</si>
  <si>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</si>
  <si>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</si>
  <si>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</si>
  <si>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</si>
  <si>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</si>
  <si>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</si>
  <si>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</si>
  <si>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</si>
  <si>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</si>
  <si>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</si>
  <si>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</si>
  <si>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</si>
  <si>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</si>
  <si>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</si>
  <si>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</si>
  <si>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</si>
  <si>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</si>
  <si>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</si>
  <si>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</si>
  <si>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</si>
  <si>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</si>
  <si>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</si>
  <si>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</si>
  <si>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</si>
  <si>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</si>
  <si>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</si>
  <si>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</si>
  <si>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</si>
  <si>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</si>
  <si>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</si>
  <si>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</si>
  <si>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</si>
  <si>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</si>
  <si>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</si>
  <si>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</si>
  <si>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</si>
  <si>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</si>
  <si>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</si>
  <si>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</si>
  <si>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</si>
  <si>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</si>
  <si>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</si>
  <si>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</si>
  <si>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</si>
  <si>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</si>
  <si>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</si>
  <si>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</si>
  <si>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</si>
  <si>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</si>
  <si>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</si>
  <si>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</si>
  <si>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</si>
  <si>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</si>
  <si>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</si>
  <si>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</si>
  <si>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</si>
  <si>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</si>
  <si>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</si>
  <si>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</si>
  <si>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</si>
  <si>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</si>
  <si>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</si>
  <si>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</si>
  <si>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</si>
  <si>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</si>
  <si>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</si>
  <si>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</si>
  <si>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</si>
  <si>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</si>
  <si>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</si>
  <si>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</si>
  <si>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</si>
  <si>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</si>
  <si>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</si>
  <si>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</si>
  <si>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</si>
  <si>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</si>
  <si>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</si>
  <si>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</si>
  <si>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</si>
  <si>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</si>
  <si>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</si>
  <si>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</si>
  <si>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</si>
  <si>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</si>
  <si>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</si>
  <si>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</si>
  <si>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</si>
  <si>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</si>
  <si>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</si>
  <si>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</si>
  <si>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</si>
  <si>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</si>
  <si>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</si>
  <si>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</si>
  <si>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</si>
  <si>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</si>
  <si>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</si>
  <si>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</si>
  <si>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</si>
  <si>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</si>
  <si>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</si>
  <si>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</si>
  <si>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</si>
  <si>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</si>
  <si>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</si>
  <si>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</si>
  <si>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</si>
  <si>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</si>
  <si>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</si>
  <si>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</si>
  <si>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</si>
  <si>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</si>
  <si>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</si>
  <si>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</si>
  <si>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</si>
  <si>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</si>
  <si>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</si>
  <si>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</si>
  <si>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</si>
  <si>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</si>
  <si>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</si>
  <si>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</si>
  <si>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</si>
  <si>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</si>
  <si>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</si>
  <si>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</si>
  <si>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</si>
  <si>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</si>
  <si>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</si>
  <si>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</si>
  <si>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</si>
  <si>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</si>
  <si>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</si>
  <si>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</si>
  <si>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</si>
  <si>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</si>
  <si>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</si>
  <si>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</si>
  <si>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</si>
  <si>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</si>
  <si>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</si>
  <si>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</si>
  <si>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</si>
  <si>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</si>
  <si>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</si>
  <si>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</si>
  <si>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</si>
  <si>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</si>
  <si>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</si>
  <si>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</si>
  <si>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</si>
  <si>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</si>
  <si>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</si>
  <si>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</si>
  <si>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</si>
  <si>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</si>
  <si>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</si>
  <si>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</si>
  <si>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</si>
  <si>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</si>
  <si>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</si>
  <si>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</si>
  <si>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</si>
  <si>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</si>
  <si>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</si>
  <si>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</si>
  <si>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</si>
  <si>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</si>
  <si>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</si>
  <si>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</si>
  <si>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</si>
  <si>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</si>
  <si>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</si>
  <si>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</si>
  <si>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</si>
  <si>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</si>
  <si>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</si>
  <si>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</si>
  <si>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</si>
  <si>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</si>
  <si>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</si>
  <si>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</si>
  <si>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</si>
  <si>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</si>
  <si>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</si>
  <si>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</si>
  <si>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</si>
  <si>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</si>
  <si>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</si>
  <si>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</si>
  <si>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</si>
  <si>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</si>
  <si>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</si>
  <si>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</si>
  <si>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</si>
  <si>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</si>
  <si>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</si>
  <si>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</si>
  <si>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</si>
  <si>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</si>
  <si>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</si>
  <si>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</si>
  <si>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</si>
  <si>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</si>
  <si>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</si>
  <si>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</si>
  <si>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</si>
  <si>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</si>
  <si>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</si>
  <si>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</si>
  <si>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</si>
  <si>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</si>
  <si>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</si>
  <si>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</si>
  <si>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</si>
  <si>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</si>
  <si>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</si>
  <si>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</si>
  <si>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</si>
  <si>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</si>
  <si>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</si>
  <si>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</si>
  <si>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</si>
  <si>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</si>
  <si>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</si>
  <si>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</si>
  <si>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</si>
  <si>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</si>
  <si>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</si>
  <si>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</si>
  <si>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</si>
  <si>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</si>
  <si>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</si>
  <si>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</si>
  <si>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</si>
  <si>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</si>
  <si>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</si>
  <si>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</si>
  <si>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</si>
  <si>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</si>
  <si>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</si>
  <si>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</si>
  <si>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</si>
  <si>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</si>
  <si>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</si>
  <si>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</si>
  <si>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</si>
  <si>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</si>
  <si>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</si>
  <si>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</si>
  <si>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</si>
  <si>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</si>
  <si>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</si>
  <si>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</si>
  <si>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</si>
  <si>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</si>
  <si>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</si>
  <si>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</si>
  <si>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</si>
  <si>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</si>
  <si>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</si>
  <si>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</si>
  <si>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</si>
  <si>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</si>
  <si>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</si>
  <si>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</si>
  <si>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</si>
  <si>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</si>
  <si>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</si>
  <si>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</si>
  <si>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</si>
  <si>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</si>
  <si>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</si>
  <si>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</si>
  <si>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</si>
  <si>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</si>
  <si>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</si>
  <si>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</si>
  <si>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</si>
  <si>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</si>
  <si>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</si>
  <si>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</si>
  <si>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</si>
  <si>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</si>
  <si>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</si>
  <si>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</si>
  <si>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</si>
  <si>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</si>
  <si>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</si>
  <si>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</si>
  <si>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</si>
  <si>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</si>
  <si>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</si>
  <si>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</si>
  <si>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</si>
  <si>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</si>
  <si>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</si>
  <si>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</si>
  <si>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</si>
  <si>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</si>
  <si>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</si>
  <si>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</si>
  <si>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</si>
  <si>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</si>
  <si>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</si>
  <si>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</si>
  <si>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</si>
  <si>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</si>
  <si>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</si>
  <si>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</si>
  <si>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</si>
  <si>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</si>
  <si>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</si>
  <si>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</si>
  <si>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</si>
  <si>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</si>
  <si>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</si>
  <si>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</si>
  <si>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</si>
  <si>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</si>
  <si>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</si>
  <si>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</si>
  <si>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</si>
  <si>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</si>
  <si>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</si>
  <si>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</si>
  <si>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</si>
  <si>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</si>
  <si>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</si>
  <si>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</si>
  <si>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</si>
  <si>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</si>
  <si>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</si>
  <si>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</si>
  <si>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</si>
  <si>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</si>
  <si>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</si>
  <si>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</si>
  <si>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</si>
  <si>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</si>
  <si>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</si>
  <si>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</si>
  <si>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</si>
  <si>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</si>
  <si>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</si>
  <si>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</si>
  <si>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</si>
  <si>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</si>
  <si>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</si>
  <si>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</si>
  <si>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</si>
  <si>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</si>
  <si>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</si>
  <si>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</si>
  <si>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</si>
  <si>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</si>
  <si>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</si>
  <si>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</si>
  <si>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</si>
  <si>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</si>
  <si>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</si>
  <si>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</si>
  <si>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</si>
  <si>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</si>
  <si>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</si>
  <si>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</si>
  <si>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</si>
  <si>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</si>
  <si>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</si>
  <si>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</si>
  <si>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</si>
  <si>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</si>
  <si>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</si>
  <si>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</si>
  <si>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</si>
  <si>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</si>
  <si>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</si>
  <si>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</si>
  <si>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</si>
  <si>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</si>
  <si>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</si>
  <si>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</si>
  <si>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</si>
  <si>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</si>
  <si>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</si>
  <si>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</si>
  <si>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</si>
  <si>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</si>
  <si>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</si>
  <si>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</si>
  <si>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</si>
  <si>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</si>
  <si>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</si>
  <si>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</si>
  <si>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</si>
  <si>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</si>
  <si>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</si>
  <si>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</si>
  <si>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</si>
  <si>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</si>
  <si>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</si>
  <si>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</si>
  <si>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</si>
  <si>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</si>
  <si>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</si>
  <si>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</si>
  <si>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</si>
  <si>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</si>
  <si>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</si>
  <si>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</si>
  <si>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</si>
  <si>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</si>
  <si>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</si>
  <si>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</si>
  <si>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</si>
  <si>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</si>
  <si>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</si>
  <si>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</si>
  <si>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</si>
  <si>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</si>
  <si>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</si>
  <si>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</si>
  <si>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</si>
  <si>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</si>
  <si>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</si>
  <si>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</si>
  <si>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</si>
  <si>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</si>
  <si>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</si>
  <si>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</si>
  <si>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</si>
  <si>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</si>
  <si>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</si>
  <si>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</si>
  <si>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</si>
  <si>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</si>
  <si>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</si>
  <si>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</si>
  <si>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</si>
  <si>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</si>
  <si>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</si>
  <si>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</si>
  <si>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</si>
  <si>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</si>
  <si>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</si>
  <si>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</si>
  <si>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</si>
  <si>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</si>
  <si>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</si>
  <si>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</si>
  <si>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</si>
  <si>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</si>
  <si>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</si>
  <si>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</si>
  <si>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</si>
  <si>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</si>
  <si>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</si>
  <si>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</si>
  <si>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</si>
  <si>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</si>
  <si>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</si>
  <si>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</si>
  <si>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</si>
  <si>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</si>
  <si>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</si>
  <si>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</si>
  <si>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</si>
  <si>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</si>
  <si>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</si>
  <si>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</si>
  <si>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</si>
  <si>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</si>
  <si>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</si>
  <si>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</si>
  <si>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</si>
  <si>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</si>
  <si>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</si>
  <si>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</si>
  <si>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</si>
  <si>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</si>
  <si>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</si>
  <si>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</si>
  <si>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</si>
  <si>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</si>
  <si>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</si>
  <si>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</si>
  <si>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</si>
  <si>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</si>
  <si>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</si>
  <si>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</si>
  <si>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</si>
  <si>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</si>
  <si>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</si>
  <si>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</si>
  <si>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</si>
  <si>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</si>
  <si>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</si>
  <si>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</si>
  <si>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</si>
  <si>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</si>
  <si>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</si>
  <si>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</si>
  <si>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</si>
  <si>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</si>
  <si>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</si>
  <si>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</si>
  <si>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</si>
  <si>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</si>
  <si>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</si>
  <si>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</si>
  <si>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</si>
  <si>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</si>
  <si>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</si>
  <si>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</si>
  <si>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</si>
  <si>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</si>
  <si>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</si>
  <si>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</si>
  <si>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</si>
  <si>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</si>
  <si>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</si>
  <si>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</si>
  <si>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</si>
  <si>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</si>
  <si>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</si>
  <si>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</si>
  <si>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</si>
  <si>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</si>
  <si>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</si>
  <si>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</si>
  <si>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</si>
  <si>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</si>
  <si>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</si>
  <si>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</si>
  <si>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</si>
  <si>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</si>
  <si>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</si>
  <si>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</si>
  <si>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</si>
  <si>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</si>
  <si>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</si>
  <si>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</si>
  <si>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</si>
  <si>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</si>
  <si>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</si>
  <si>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</si>
  <si>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</si>
  <si>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</si>
  <si>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</si>
  <si>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</si>
  <si>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</si>
  <si>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</si>
  <si>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</si>
  <si>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</si>
  <si>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</si>
  <si>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</si>
  <si>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</si>
  <si>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</si>
  <si>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</si>
  <si>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</si>
  <si>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</si>
  <si>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</si>
  <si>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</si>
  <si>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</si>
  <si>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</si>
  <si>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</si>
  <si>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</si>
  <si>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</si>
  <si>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</si>
  <si>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</si>
  <si>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</si>
  <si>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</si>
  <si>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</si>
  <si>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</si>
  <si>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</si>
  <si>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</si>
  <si>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</si>
  <si>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</si>
  <si>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</si>
  <si>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</si>
  <si>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</si>
  <si>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</si>
  <si>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</si>
  <si>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</si>
  <si>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</si>
  <si>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</si>
  <si>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</si>
  <si>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</si>
  <si>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</si>
  <si>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</si>
  <si>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</si>
  <si>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</si>
  <si>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</si>
  <si>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</si>
  <si>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</si>
  <si>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</si>
  <si>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</si>
  <si>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</si>
  <si>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</si>
  <si>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</si>
  <si>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</si>
  <si>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</si>
  <si>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</si>
  <si>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</si>
  <si>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</si>
  <si>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</si>
  <si>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</si>
  <si>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</si>
  <si>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</si>
  <si>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</si>
  <si>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</si>
  <si>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</si>
  <si>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</si>
  <si>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</si>
  <si>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</si>
  <si>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</si>
  <si>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</si>
  <si>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</si>
  <si>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</si>
  <si>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</si>
  <si>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</si>
  <si>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</si>
  <si>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</si>
  <si>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</si>
  <si>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</si>
  <si>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</si>
  <si>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</si>
  <si>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</si>
  <si>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</si>
  <si>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</si>
  <si>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</si>
  <si>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</si>
  <si>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</si>
  <si>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</si>
  <si>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</si>
  <si>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</si>
  <si>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</si>
  <si>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</si>
  <si>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</si>
  <si>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</si>
  <si>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</si>
  <si>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</si>
  <si>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</si>
  <si>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</si>
  <si>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</si>
  <si>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</si>
  <si>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</si>
  <si>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</si>
  <si>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</si>
  <si>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</si>
  <si>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</si>
  <si>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</si>
  <si>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</si>
  <si>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</si>
  <si>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</si>
  <si>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</si>
  <si>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</si>
  <si>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</si>
  <si>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</si>
  <si>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</si>
  <si>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</si>
  <si>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</si>
  <si>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</si>
  <si>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</si>
  <si>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</si>
  <si>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</si>
  <si>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</si>
  <si>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</si>
  <si>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</si>
  <si>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</si>
  <si>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</si>
  <si>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</si>
  <si>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</si>
  <si>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</si>
  <si>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</si>
  <si>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</si>
  <si>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</si>
  <si>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</si>
  <si>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</si>
  <si>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</si>
  <si>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</si>
  <si>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</si>
  <si>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</si>
  <si>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</si>
  <si>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</si>
  <si>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</si>
  <si>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</si>
  <si>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</si>
  <si>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</si>
  <si>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</si>
  <si>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</si>
  <si>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</si>
  <si>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</si>
  <si>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</si>
  <si>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</si>
  <si>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</si>
  <si>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</si>
  <si>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</si>
  <si>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</si>
  <si>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</si>
  <si>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</si>
  <si>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</si>
  <si>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</si>
  <si>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</si>
  <si>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</si>
  <si>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</si>
  <si>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</si>
  <si>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</si>
  <si>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</si>
  <si>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</si>
  <si>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</si>
  <si>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</si>
  <si>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</si>
  <si>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</si>
  <si>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</si>
  <si>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</si>
  <si>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</si>
  <si>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</si>
  <si>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</si>
  <si>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</si>
  <si>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</si>
  <si>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</si>
  <si>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</si>
  <si>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</si>
  <si>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</si>
  <si>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</si>
  <si>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</si>
  <si>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</si>
  <si>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</si>
  <si>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</si>
  <si>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</si>
  <si>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</si>
  <si>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</si>
  <si>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</si>
  <si>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</si>
  <si>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</si>
  <si>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</si>
  <si>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</si>
  <si>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</si>
  <si>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</si>
  <si>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</si>
  <si>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</si>
  <si>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</si>
  <si>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</si>
  <si>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</si>
  <si>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</si>
  <si>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</si>
  <si>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</si>
  <si>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</si>
  <si>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</si>
  <si>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</si>
  <si>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</si>
  <si>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</si>
  <si>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</si>
  <si>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</si>
  <si>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</si>
  <si>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</si>
  <si>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</si>
  <si>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</si>
  <si>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</si>
  <si>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</si>
  <si>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</si>
  <si>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</si>
  <si>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</si>
  <si>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</si>
  <si>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</si>
  <si>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</si>
  <si>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</si>
  <si>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</si>
  <si>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</si>
  <si>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</si>
  <si>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</si>
  <si>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</si>
  <si>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</si>
  <si>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</si>
  <si>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</si>
  <si>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</si>
  <si>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</si>
  <si>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</si>
  <si>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</si>
  <si>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</si>
  <si>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</si>
  <si>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</si>
  <si>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</si>
  <si>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</si>
  <si>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</si>
  <si>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</si>
  <si>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</si>
  <si>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</si>
  <si>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</si>
  <si>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</si>
  <si>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</si>
  <si>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</si>
  <si>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</si>
  <si>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</si>
  <si>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</si>
  <si>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</si>
  <si>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</si>
  <si>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</si>
  <si>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</si>
  <si>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</si>
  <si>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</si>
  <si>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</si>
  <si>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</si>
  <si>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</si>
  <si>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</si>
  <si>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</si>
  <si>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</si>
  <si>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</si>
  <si>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</si>
  <si>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</si>
  <si>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</si>
  <si>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</si>
  <si>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</si>
  <si>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</si>
  <si>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</si>
  <si>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</si>
  <si>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</si>
  <si>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</si>
  <si>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</si>
  <si>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</si>
  <si>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</si>
  <si>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</si>
  <si>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</si>
  <si>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</si>
  <si>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</si>
  <si>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</si>
  <si>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</si>
  <si>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</si>
  <si>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</si>
  <si>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</si>
  <si>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</si>
  <si>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</si>
  <si>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</si>
  <si>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</si>
  <si>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</si>
  <si>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</si>
  <si>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</si>
  <si>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</si>
  <si>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</si>
  <si>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</si>
  <si>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</si>
  <si>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</si>
  <si>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</si>
  <si>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</si>
  <si>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</si>
  <si>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</si>
  <si>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</si>
  <si>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</si>
  <si>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</si>
  <si>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</si>
  <si>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</si>
  <si>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</si>
  <si>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</si>
  <si>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</si>
  <si>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</si>
  <si>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</si>
  <si>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</si>
  <si>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</si>
  <si>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</si>
  <si>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</si>
  <si>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</si>
  <si>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</si>
  <si>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</si>
  <si>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</si>
  <si>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</si>
  <si>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</si>
  <si>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</si>
  <si>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</si>
  <si>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</si>
  <si>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</si>
  <si>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</si>
  <si>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</si>
  <si>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</si>
  <si>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</si>
  <si>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</si>
  <si>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</si>
  <si>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</si>
  <si>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</si>
  <si>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</si>
  <si>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</si>
  <si>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</si>
  <si>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</si>
  <si>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</si>
  <si>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</si>
  <si>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</si>
  <si>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</si>
  <si>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</si>
  <si>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</si>
  <si>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</si>
  <si>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</si>
  <si>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</si>
  <si>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</si>
  <si>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</si>
  <si>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</si>
  <si>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</si>
  <si>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</si>
  <si>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</si>
  <si>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</si>
  <si>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</si>
  <si>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</si>
  <si>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</si>
  <si>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</si>
  <si>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</si>
  <si>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</si>
  <si>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</si>
  <si>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</si>
  <si>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</si>
  <si>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</si>
  <si>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</si>
  <si>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</si>
  <si>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</si>
  <si>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</si>
  <si>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</si>
  <si>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</si>
  <si>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</si>
  <si>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</si>
  <si>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</si>
  <si>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</si>
  <si>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</si>
  <si>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</si>
  <si>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</si>
  <si>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</si>
  <si>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</si>
  <si>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</si>
  <si>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</si>
  <si>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</si>
  <si>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</si>
  <si>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</si>
  <si>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</si>
  <si>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</si>
  <si>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</si>
  <si>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</si>
  <si>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</si>
  <si>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</si>
  <si>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</si>
  <si>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</si>
  <si>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</si>
  <si>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</si>
  <si>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</si>
  <si>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</si>
  <si>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</si>
  <si>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</si>
  <si>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</si>
  <si>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</si>
  <si>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</si>
  <si>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</si>
  <si>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</si>
  <si>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</si>
  <si>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</si>
  <si>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</si>
  <si>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</si>
  <si>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</si>
  <si>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</si>
  <si>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</si>
  <si>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</si>
  <si>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</si>
  <si>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</si>
  <si>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</si>
  <si>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</si>
  <si>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</si>
  <si>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</si>
  <si>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</si>
  <si>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</si>
  <si>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</si>
  <si>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</si>
  <si>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</si>
  <si>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</si>
  <si>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</si>
  <si>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</si>
  <si>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</si>
  <si>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</si>
  <si>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</si>
  <si>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</si>
  <si>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</si>
  <si>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</si>
  <si>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</si>
  <si>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</si>
  <si>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</si>
  <si>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</si>
  <si>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</si>
  <si>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</si>
  <si>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</si>
  <si>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</si>
  <si>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</si>
  <si>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</si>
  <si>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</si>
  <si>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</si>
  <si>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</si>
  <si>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</si>
  <si>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</si>
  <si>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</si>
  <si>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</si>
  <si>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</si>
  <si>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</si>
  <si>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</si>
  <si>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</si>
  <si>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</si>
  <si>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</si>
  <si>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</si>
  <si>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</si>
  <si>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</si>
  <si>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</si>
  <si>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</si>
  <si>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</si>
  <si>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</si>
  <si>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</si>
  <si>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</si>
  <si>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</si>
  <si>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</si>
  <si>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</si>
  <si>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</si>
  <si>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</si>
  <si>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</si>
  <si>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</si>
  <si>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</si>
  <si>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</si>
  <si>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</si>
  <si>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</si>
  <si>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</si>
  <si>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</si>
  <si>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</si>
  <si>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</si>
  <si>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</si>
  <si>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</si>
  <si>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</si>
  <si>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</si>
  <si>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</si>
  <si>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</si>
  <si>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</si>
  <si>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</si>
  <si>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</si>
  <si>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</si>
  <si>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</si>
  <si>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</si>
  <si>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</si>
  <si>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</si>
  <si>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</si>
  <si>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</si>
  <si>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</si>
  <si>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</si>
  <si>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</si>
  <si>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</si>
  <si>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</si>
  <si>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</si>
  <si>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</si>
  <si>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</si>
  <si>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</si>
  <si>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</si>
  <si>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</si>
  <si>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</si>
  <si>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</si>
  <si>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</si>
  <si>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</si>
  <si>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</si>
  <si>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</si>
  <si>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</si>
  <si>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</si>
  <si>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</si>
  <si>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</si>
  <si>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</si>
  <si>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</si>
  <si>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</si>
  <si>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</si>
  <si>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</si>
  <si>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</si>
  <si>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</si>
  <si>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</si>
  <si>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</si>
  <si>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</si>
  <si>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</si>
  <si>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</si>
  <si>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</si>
  <si>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</si>
  <si>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</si>
  <si>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</si>
  <si>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</si>
  <si>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</si>
  <si>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</si>
  <si>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</si>
  <si>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</si>
  <si>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</si>
  <si>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</si>
  <si>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</si>
  <si>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</si>
  <si>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</si>
  <si>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</si>
  <si>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</si>
  <si>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</si>
  <si>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</si>
  <si>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</si>
  <si>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</si>
  <si>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</si>
  <si>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</si>
  <si>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</si>
  <si>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</si>
  <si>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</si>
  <si>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</si>
  <si>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</si>
  <si>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</si>
  <si>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</si>
  <si>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</si>
  <si>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</si>
  <si>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</si>
  <si>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</si>
  <si>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</si>
  <si>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</si>
  <si>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</si>
  <si>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</si>
  <si>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</si>
  <si>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</si>
  <si>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</si>
  <si>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</si>
  <si>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</si>
  <si>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</si>
  <si>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</si>
  <si>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</si>
  <si>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</si>
  <si>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</si>
  <si>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</si>
  <si>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</si>
  <si>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</si>
  <si>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</si>
  <si>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</si>
  <si>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</si>
  <si>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</si>
  <si>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</si>
  <si>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</si>
  <si>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</si>
  <si>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</si>
  <si>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</si>
  <si>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</si>
  <si>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</si>
  <si>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</si>
  <si>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</si>
  <si>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</si>
  <si>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</si>
  <si>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</si>
  <si>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</si>
  <si>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</si>
  <si>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</si>
  <si>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</si>
  <si>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</si>
  <si>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</si>
  <si>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</si>
  <si>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</si>
  <si>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</si>
  <si>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</si>
  <si>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</si>
  <si>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</si>
  <si>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</si>
  <si>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</si>
  <si>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</si>
  <si>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</si>
  <si>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</si>
  <si>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</si>
  <si>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</si>
  <si>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</si>
  <si>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</si>
  <si>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</si>
  <si>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</si>
  <si>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</si>
  <si>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</si>
  <si>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</si>
  <si>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</si>
  <si>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</si>
  <si>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</si>
  <si>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</si>
  <si>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</si>
  <si>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</si>
  <si>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</si>
  <si>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</si>
  <si>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</si>
  <si>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</si>
  <si>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</si>
  <si>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</si>
  <si>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</si>
  <si>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</si>
  <si>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</si>
  <si>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</si>
  <si>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</si>
  <si>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</si>
  <si>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</si>
  <si>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</si>
  <si>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</si>
  <si>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</si>
  <si>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</si>
  <si>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</si>
  <si>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</si>
  <si>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</si>
  <si>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</si>
  <si>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</si>
  <si>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</si>
  <si>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</si>
  <si>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</si>
  <si>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</si>
  <si>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</si>
  <si>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</si>
  <si>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</si>
  <si>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</si>
  <si>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</si>
  <si>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</si>
  <si>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</si>
  <si>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</si>
  <si>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</si>
  <si>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</si>
  <si>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</si>
  <si>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</si>
  <si>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</si>
  <si>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</si>
  <si>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</si>
  <si>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</si>
  <si>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</si>
  <si>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</si>
  <si>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</si>
  <si>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</si>
  <si>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</si>
  <si>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</si>
  <si>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</si>
  <si>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</si>
  <si>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</si>
  <si>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</si>
  <si>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</si>
  <si>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</si>
  <si>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</si>
  <si>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</si>
  <si>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</si>
  <si>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</si>
  <si>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</si>
  <si>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</si>
  <si>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</si>
  <si>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</si>
  <si>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</si>
  <si>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</si>
  <si>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</si>
  <si>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</si>
  <si>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</si>
  <si>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</si>
  <si>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</si>
  <si>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</si>
  <si>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</si>
  <si>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</si>
  <si>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</si>
  <si>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</si>
  <si>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</si>
  <si>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</si>
  <si>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</si>
  <si>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</si>
  <si>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</si>
  <si>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</si>
  <si>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</si>
  <si>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</si>
  <si>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</si>
  <si>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</si>
  <si>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</si>
  <si>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</si>
  <si>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</si>
  <si>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</si>
  <si>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</si>
  <si>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</si>
  <si>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</si>
  <si>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</si>
  <si>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</si>
  <si>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</si>
  <si>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</si>
  <si>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</si>
  <si>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</si>
  <si>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</si>
  <si>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</si>
  <si>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</si>
  <si>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</si>
  <si>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</si>
  <si>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</si>
  <si>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</si>
  <si>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</si>
  <si>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</si>
  <si>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</si>
  <si>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</si>
  <si>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</si>
  <si>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</si>
  <si>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</si>
  <si>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</si>
  <si>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</si>
  <si>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</si>
  <si>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</si>
  <si>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</si>
  <si>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</si>
  <si>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</si>
  <si>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</si>
  <si>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</si>
  <si>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</si>
  <si>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</si>
  <si>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</si>
  <si>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</si>
  <si>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</si>
  <si>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</si>
  <si>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</si>
  <si>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</si>
  <si>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</si>
  <si>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</si>
  <si>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</si>
  <si>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</si>
  <si>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</si>
  <si>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</si>
  <si>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</si>
  <si>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</si>
  <si>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</si>
  <si>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</si>
  <si>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</si>
  <si>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</si>
  <si>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</si>
  <si>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</si>
  <si>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</si>
  <si>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</si>
  <si>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</si>
  <si>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</si>
  <si>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</si>
  <si>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</si>
  <si>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</si>
  <si>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</si>
  <si>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</si>
  <si>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</si>
  <si>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</si>
  <si>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</si>
  <si>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</si>
  <si>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</si>
  <si>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</si>
  <si>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</si>
  <si>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</si>
  <si>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</si>
  <si>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</si>
  <si>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</si>
  <si>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</si>
  <si>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</si>
  <si>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</si>
  <si>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</si>
  <si>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</si>
  <si>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</si>
  <si>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</si>
  <si>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</si>
  <si>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</si>
  <si>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</si>
  <si>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</si>
  <si>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</si>
  <si>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</si>
  <si>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</si>
  <si>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</si>
  <si>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</si>
  <si>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</si>
  <si>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</si>
  <si>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</si>
  <si>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</si>
  <si>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</si>
  <si>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</si>
  <si>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</si>
  <si>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</si>
  <si>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</si>
  <si>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</si>
  <si>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</si>
  <si>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</si>
  <si>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</si>
  <si>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</si>
  <si>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</si>
  <si>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</si>
  <si>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</si>
  <si>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</si>
  <si>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</si>
  <si>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</si>
  <si>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</si>
  <si>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</si>
  <si>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</si>
  <si>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</si>
  <si>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</si>
  <si>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</si>
  <si>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</si>
  <si>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</si>
  <si>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</si>
  <si>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</si>
  <si>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</si>
  <si>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</si>
  <si>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</si>
  <si>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</si>
  <si>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</si>
  <si>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</si>
  <si>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</si>
  <si>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</si>
  <si>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</si>
  <si>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</si>
  <si>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</si>
  <si>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</si>
  <si>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</si>
  <si>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</si>
  <si>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</si>
  <si>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</si>
  <si>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</si>
  <si>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</si>
  <si>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</si>
  <si>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</si>
  <si>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</si>
  <si>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</si>
  <si>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</si>
  <si>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</si>
  <si>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</si>
  <si>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</si>
  <si>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</si>
  <si>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</si>
  <si>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</si>
  <si>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</si>
  <si>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</si>
  <si>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</si>
  <si>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</si>
  <si>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</si>
  <si>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</si>
  <si>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</si>
  <si>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</si>
  <si>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</si>
  <si>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</si>
  <si>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</si>
  <si>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</si>
  <si>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</si>
  <si>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</si>
  <si>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</si>
  <si>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</si>
  <si>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</si>
  <si>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</si>
  <si>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</si>
  <si>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</si>
  <si>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</si>
  <si>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</si>
  <si>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</si>
  <si>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</si>
  <si>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</si>
  <si>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</si>
  <si>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</si>
  <si>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</si>
  <si>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</si>
  <si>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</si>
  <si>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</si>
  <si>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</si>
  <si>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</si>
  <si>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</si>
  <si>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</si>
  <si>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</si>
  <si>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</si>
  <si>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</si>
  <si>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</si>
  <si>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</si>
  <si>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</si>
  <si>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</si>
  <si>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</si>
  <si>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</si>
  <si>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</si>
  <si>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</si>
  <si>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</si>
  <si>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</si>
  <si>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</si>
  <si>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</si>
  <si>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</si>
  <si>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</si>
  <si>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</si>
  <si>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</si>
  <si>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</si>
  <si>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</si>
  <si>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</si>
  <si>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</si>
  <si>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</si>
  <si>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</si>
  <si>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</si>
  <si>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</si>
  <si>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</si>
  <si>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</si>
  <si>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</si>
  <si>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</si>
  <si>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</si>
  <si>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</si>
  <si>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</si>
  <si>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</si>
  <si>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</si>
  <si>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</si>
  <si>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</si>
  <si>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</si>
  <si>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</si>
  <si>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</si>
  <si>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</si>
  <si>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</si>
  <si>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</si>
  <si>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</si>
  <si>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</si>
  <si>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</si>
  <si>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</si>
  <si>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</si>
  <si>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</si>
  <si>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</si>
  <si>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</si>
  <si>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</si>
  <si>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</si>
  <si>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</si>
  <si>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</si>
  <si>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</si>
  <si>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</si>
  <si>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</si>
  <si>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</si>
  <si>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</si>
  <si>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</si>
  <si>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</si>
  <si>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</si>
  <si>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</si>
  <si>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</si>
  <si>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</si>
  <si>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</si>
  <si>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</si>
  <si>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</si>
  <si>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</si>
  <si>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</si>
  <si>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</si>
  <si>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</si>
  <si>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</si>
  <si>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</si>
  <si>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</si>
  <si>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</si>
  <si>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</si>
  <si>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</si>
  <si>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</si>
  <si>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</si>
  <si>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</si>
  <si>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</si>
  <si>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</si>
  <si>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</si>
  <si>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</si>
  <si>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</si>
  <si>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</si>
  <si>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</si>
  <si>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</si>
  <si>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</si>
  <si>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</si>
  <si>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</si>
  <si>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</si>
  <si>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</si>
  <si>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</si>
  <si>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</si>
  <si>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</si>
  <si>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</si>
  <si>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</si>
  <si>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</si>
  <si>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</si>
  <si>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</si>
  <si>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</si>
  <si>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</si>
  <si>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</si>
  <si>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</si>
  <si>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</si>
  <si>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</si>
  <si>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</si>
  <si>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</si>
  <si>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</si>
  <si>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</si>
  <si>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</si>
  <si>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</si>
  <si>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</si>
  <si>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</si>
  <si>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</si>
  <si>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</si>
  <si>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</si>
  <si>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</si>
  <si>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</si>
  <si>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</si>
  <si>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</si>
  <si>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</si>
  <si>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</si>
  <si>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</si>
  <si>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</si>
  <si>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</si>
  <si>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</si>
  <si>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</si>
  <si>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</si>
  <si>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</si>
  <si>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</si>
  <si>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</si>
  <si>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</si>
  <si>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</si>
  <si>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</si>
  <si>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</si>
  <si>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</si>
  <si>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</si>
  <si>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</si>
  <si>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</si>
  <si>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</si>
  <si>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</si>
  <si>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</si>
  <si>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</si>
  <si>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</si>
  <si>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</si>
  <si>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</si>
  <si>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</si>
  <si>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</si>
  <si>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</si>
  <si>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</si>
  <si>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</si>
  <si>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</si>
  <si>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</si>
  <si>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</si>
  <si>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</si>
  <si>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</si>
  <si>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</si>
  <si>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</si>
  <si>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</si>
  <si>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</si>
  <si>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</si>
  <si>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</si>
  <si>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</si>
  <si>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</si>
  <si>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</si>
  <si>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</si>
  <si>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</si>
  <si>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</si>
  <si>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</si>
  <si>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</si>
  <si>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</si>
  <si>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</si>
  <si>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</si>
  <si>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</si>
  <si>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</si>
  <si>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</si>
  <si>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</si>
  <si>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</si>
  <si>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</si>
  <si>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</si>
  <si>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</si>
  <si>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</si>
  <si>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</si>
  <si>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</si>
  <si>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</si>
  <si>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</si>
  <si>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</si>
  <si>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</si>
  <si>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</si>
  <si>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</si>
  <si>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</si>
  <si>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</si>
  <si>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</si>
  <si>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</si>
  <si>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</si>
  <si>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</si>
  <si>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</si>
  <si>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</si>
  <si>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</si>
  <si>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</si>
  <si>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</si>
  <si>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</si>
  <si>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</si>
  <si>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</si>
  <si>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</si>
  <si>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</si>
  <si>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</si>
  <si>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</si>
  <si>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</si>
  <si>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</si>
  <si>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</si>
  <si>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</si>
  <si>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</si>
  <si>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</si>
  <si>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</si>
  <si>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</si>
  <si>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</si>
  <si>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</si>
  <si>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</si>
  <si>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</si>
  <si>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</si>
  <si>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</si>
  <si>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</si>
  <si>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</si>
  <si>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</si>
  <si>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</si>
  <si>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</si>
  <si>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</si>
  <si>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</si>
  <si>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</si>
  <si>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</si>
  <si>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</si>
  <si>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</si>
  <si>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</si>
  <si>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</si>
  <si>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</si>
  <si>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</si>
  <si>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</si>
  <si>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</si>
  <si>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</si>
  <si>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</si>
  <si>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</si>
  <si>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</si>
  <si>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</si>
  <si>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</si>
  <si>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</si>
  <si>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</si>
  <si>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</si>
  <si>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</si>
  <si>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</si>
  <si>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</si>
  <si>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</si>
  <si>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</si>
  <si>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</si>
  <si>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</si>
  <si>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</si>
  <si>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</si>
  <si>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</si>
  <si>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</si>
  <si>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</si>
  <si>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</si>
  <si>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</si>
  <si>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</si>
  <si>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</si>
  <si>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</si>
  <si>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</si>
  <si>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</si>
  <si>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</si>
  <si>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</si>
  <si>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</si>
  <si>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</si>
  <si>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</si>
  <si>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</si>
  <si>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</si>
  <si>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</si>
  <si>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</si>
  <si>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</si>
  <si>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</si>
  <si>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</si>
  <si>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</si>
  <si>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</si>
  <si>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</si>
  <si>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</si>
  <si>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</si>
  <si>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</si>
  <si>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</si>
  <si>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</si>
  <si>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</si>
  <si>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</si>
  <si>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</si>
  <si>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</si>
  <si>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</si>
  <si>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</si>
  <si>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</si>
  <si>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</si>
  <si>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</si>
  <si>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</si>
  <si>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</si>
  <si>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</si>
  <si>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</si>
  <si>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</si>
  <si>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</si>
  <si>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</si>
  <si>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</si>
  <si>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</si>
  <si>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</si>
  <si>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</si>
  <si>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</si>
  <si>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</si>
  <si>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</si>
  <si>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</si>
  <si>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</si>
  <si>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</si>
  <si>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</si>
  <si>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</si>
  <si>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</si>
  <si>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</si>
  <si>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</si>
  <si>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</si>
  <si>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</si>
  <si>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</si>
  <si>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</si>
  <si>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</si>
  <si>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</si>
  <si>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</si>
  <si>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</si>
  <si>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</si>
  <si>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</si>
  <si>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</si>
  <si>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</si>
  <si>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</si>
  <si>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</si>
  <si>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</si>
  <si>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</si>
  <si>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</si>
  <si>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</si>
  <si>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</si>
  <si>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</si>
  <si>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</si>
  <si>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</si>
  <si>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</si>
  <si>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</si>
  <si>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</si>
  <si>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</si>
  <si>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</si>
  <si>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</si>
  <si>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</si>
  <si>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</si>
  <si>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</si>
  <si>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</si>
  <si>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</si>
  <si>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</si>
  <si>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</si>
  <si>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</si>
  <si>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</si>
  <si>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</si>
  <si>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</si>
  <si>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</si>
  <si>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</si>
  <si>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</si>
  <si>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</si>
  <si>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</si>
  <si>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</si>
  <si>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</si>
  <si>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</si>
  <si>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</si>
  <si>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</si>
  <si>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</si>
  <si>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</si>
  <si>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</si>
  <si>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</si>
  <si>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</si>
  <si>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</si>
  <si>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</si>
  <si>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</si>
  <si>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</si>
  <si>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</si>
  <si>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</si>
  <si>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</si>
  <si>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</si>
  <si>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</si>
  <si>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</si>
  <si>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</si>
  <si>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</si>
  <si>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</si>
  <si>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</si>
  <si>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</si>
  <si>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</si>
  <si>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</si>
  <si>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</si>
  <si>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</si>
  <si>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</si>
  <si>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</si>
  <si>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</si>
  <si>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</si>
  <si>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</si>
  <si>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</si>
  <si>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</si>
  <si>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</si>
  <si>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</si>
  <si>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</si>
  <si>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</si>
  <si>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</si>
  <si>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</si>
  <si>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</si>
  <si>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</si>
  <si>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</si>
  <si>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</si>
  <si>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</si>
  <si>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</si>
  <si>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</si>
  <si>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</si>
  <si>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</si>
  <si>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</si>
  <si>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</si>
  <si>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</si>
  <si>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</si>
  <si>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</si>
  <si>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</si>
  <si>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</si>
  <si>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</si>
  <si>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</si>
  <si>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</si>
  <si>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</si>
  <si>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</si>
  <si>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</si>
  <si>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</si>
  <si>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</si>
  <si>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</si>
  <si>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</si>
  <si>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</si>
  <si>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</si>
  <si>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</si>
  <si>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</si>
  <si>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</si>
  <si>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</si>
  <si>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</si>
  <si>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</si>
  <si>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</si>
  <si>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</si>
  <si>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</si>
  <si>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</si>
  <si>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</si>
  <si>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</si>
  <si>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</si>
  <si>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</si>
  <si>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</si>
  <si>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</si>
  <si>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</si>
  <si>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</si>
  <si>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</si>
  <si>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</si>
  <si>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</si>
  <si>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</si>
  <si>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</si>
  <si>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</si>
  <si>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</si>
  <si>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</si>
  <si>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</si>
  <si>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</si>
  <si>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</si>
  <si>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</si>
  <si>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</si>
  <si>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</si>
  <si>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</si>
  <si>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</si>
  <si>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</si>
  <si>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</si>
  <si>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</si>
  <si>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</si>
  <si>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</si>
  <si>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</si>
  <si>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</si>
  <si>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</si>
  <si>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</si>
  <si>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</si>
  <si>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</si>
  <si>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</si>
  <si>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</si>
  <si>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</si>
  <si>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</si>
  <si>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</si>
  <si>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</si>
  <si>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</si>
  <si>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</si>
  <si>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</si>
  <si>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</si>
  <si>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</si>
  <si>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</si>
  <si>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</si>
  <si>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</si>
  <si>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</si>
  <si>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</si>
  <si>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</si>
  <si>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</si>
  <si>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</si>
  <si>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</si>
  <si>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</si>
  <si>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</si>
  <si>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</si>
  <si>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</si>
  <si>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</si>
  <si>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</si>
  <si>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</si>
  <si>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</si>
  <si>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</si>
  <si>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</si>
  <si>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</si>
  <si>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</si>
  <si>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</si>
  <si>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</si>
  <si>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</si>
  <si>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</si>
  <si>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</si>
  <si>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</si>
  <si>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</si>
  <si>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</si>
  <si>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</si>
  <si>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</si>
  <si>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</si>
  <si>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</si>
  <si>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</si>
  <si>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</si>
  <si>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</si>
  <si>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</si>
  <si>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</si>
  <si>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</si>
  <si>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</si>
  <si>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</si>
  <si>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</si>
  <si>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</si>
  <si>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</si>
  <si>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</si>
  <si>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</si>
  <si>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</si>
  <si>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</si>
  <si>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</si>
  <si>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</si>
  <si>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</si>
  <si>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</si>
  <si>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</si>
  <si>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</si>
  <si>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</si>
  <si>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</si>
  <si>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</si>
  <si>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</si>
  <si>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</si>
  <si>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</si>
  <si>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</si>
  <si>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</si>
  <si>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</si>
  <si>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</si>
  <si>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</si>
  <si>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</si>
  <si>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</si>
  <si>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</si>
  <si>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</si>
  <si>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</si>
  <si>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</si>
  <si>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</si>
  <si>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</si>
  <si>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</si>
  <si>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</si>
  <si>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</si>
  <si>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</si>
  <si>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</si>
  <si>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</si>
  <si>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</si>
  <si>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</si>
  <si>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</si>
  <si>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</si>
  <si>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</si>
  <si>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</si>
  <si>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</si>
  <si>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</si>
  <si>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</si>
  <si>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</si>
  <si>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</si>
  <si>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</si>
  <si>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</si>
  <si>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</si>
  <si>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</si>
  <si>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</si>
  <si>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</si>
  <si>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</si>
  <si>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</si>
  <si>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</si>
  <si>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</si>
  <si>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</si>
  <si>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</si>
  <si>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</si>
  <si>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</si>
  <si>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</si>
  <si>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</si>
  <si>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</si>
  <si>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</si>
  <si>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</si>
  <si>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</si>
  <si>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</si>
  <si>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</si>
  <si>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</si>
  <si>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</si>
  <si>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</si>
  <si>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</si>
  <si>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</si>
  <si>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</si>
  <si>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</si>
  <si>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</si>
  <si>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</si>
  <si>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</si>
  <si>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</si>
  <si>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</si>
  <si>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</si>
  <si>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</si>
  <si>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</si>
  <si>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</si>
  <si>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</si>
  <si>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</si>
  <si>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</si>
  <si>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</si>
  <si>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</si>
  <si>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</si>
  <si>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</si>
  <si>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</si>
  <si>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</si>
  <si>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</si>
  <si>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</si>
  <si>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</si>
  <si>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</si>
  <si>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</si>
  <si>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</si>
  <si>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</si>
  <si>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</si>
  <si>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</si>
  <si>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</si>
  <si>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</si>
  <si>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</si>
  <si>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</si>
  <si>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</si>
  <si>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</si>
  <si>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</si>
  <si>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</si>
  <si>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</si>
  <si>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</si>
  <si>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</si>
  <si>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</si>
  <si>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</si>
  <si>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</si>
  <si>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</si>
  <si>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</si>
  <si>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</si>
  <si>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</si>
  <si>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</si>
  <si>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</si>
  <si>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</si>
  <si>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</si>
  <si>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</si>
  <si>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</si>
  <si>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</si>
  <si>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</si>
  <si>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</si>
  <si>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</si>
  <si>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</si>
  <si>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</si>
  <si>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</si>
  <si>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</si>
  <si>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</si>
  <si>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</si>
  <si>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</si>
  <si>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</si>
  <si>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</si>
  <si>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</si>
  <si>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</si>
  <si>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</si>
  <si>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</si>
  <si>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</si>
  <si>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</si>
  <si>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</si>
  <si>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</si>
  <si>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</si>
  <si>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</si>
  <si>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</si>
  <si>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</si>
  <si>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</si>
  <si>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</si>
  <si>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</si>
  <si>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</si>
  <si>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</si>
  <si>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</si>
  <si>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</si>
  <si>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</si>
  <si>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</si>
  <si>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</si>
  <si>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</si>
  <si>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</si>
  <si>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</si>
  <si>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</si>
  <si>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</si>
  <si>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</si>
  <si>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</si>
  <si>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</si>
  <si>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</si>
  <si>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</si>
  <si>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</si>
  <si>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</si>
  <si>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</si>
  <si>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</si>
  <si>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</si>
  <si>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</si>
  <si>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</si>
  <si>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</si>
  <si>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</si>
  <si>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</si>
  <si>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</si>
  <si>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</si>
  <si>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</si>
  <si>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</si>
  <si>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</si>
  <si>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</si>
  <si>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</si>
  <si>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</si>
  <si>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</si>
  <si>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</si>
  <si>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</si>
  <si>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</si>
  <si>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</si>
  <si>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</si>
  <si>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</si>
  <si>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</si>
  <si>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</si>
  <si>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</si>
  <si>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</si>
  <si>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</si>
  <si>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</si>
  <si>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</si>
  <si>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</si>
  <si>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</si>
  <si>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</si>
  <si>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</si>
  <si>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</si>
  <si>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</si>
  <si>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</si>
  <si>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</si>
  <si>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</si>
  <si>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</si>
  <si>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</si>
  <si>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</si>
  <si>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</si>
  <si>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</si>
  <si>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</si>
  <si>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</si>
  <si>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</si>
  <si>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</si>
  <si>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</si>
  <si>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</si>
  <si>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</si>
  <si>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</si>
  <si>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</si>
  <si>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</si>
  <si>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</si>
  <si>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</si>
  <si>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</si>
  <si>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</si>
  <si>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</si>
  <si>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</si>
  <si>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</si>
  <si>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</si>
  <si>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</si>
  <si>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</si>
  <si>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</si>
  <si>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</si>
  <si>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</si>
  <si>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</si>
  <si>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</si>
  <si>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</si>
  <si>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</si>
  <si>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</si>
  <si>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</si>
  <si>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</si>
  <si>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</si>
  <si>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</si>
  <si>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</si>
  <si>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</si>
  <si>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</si>
  <si>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</si>
  <si>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</si>
  <si>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</si>
  <si>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</si>
  <si>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</si>
  <si>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</si>
  <si>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</si>
  <si>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</si>
  <si>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</si>
  <si>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</si>
  <si>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</si>
  <si>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</si>
  <si>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</si>
  <si>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</si>
  <si>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</si>
  <si>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</si>
  <si>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</si>
  <si>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</si>
  <si>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</si>
  <si>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</si>
  <si>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</si>
  <si>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</si>
  <si>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</si>
  <si>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</si>
  <si>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</si>
  <si>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</si>
  <si>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</si>
  <si>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</si>
  <si>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</si>
  <si>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</si>
  <si>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</si>
  <si>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</si>
  <si>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</si>
  <si>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</si>
  <si>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</si>
  <si>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</si>
  <si>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</si>
  <si>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</si>
  <si>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</si>
  <si>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</si>
  <si>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</si>
  <si>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</si>
  <si>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</si>
  <si>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</si>
  <si>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</si>
  <si>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</si>
  <si>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</si>
  <si>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</si>
  <si>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</si>
  <si>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</si>
  <si>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</si>
  <si>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</si>
  <si>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</si>
  <si>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</si>
  <si>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</si>
  <si>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</si>
  <si>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</si>
  <si>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</si>
  <si>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</si>
  <si>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</si>
  <si>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</si>
  <si>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</si>
  <si>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</si>
  <si>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</si>
  <si>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</si>
  <si>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</si>
  <si>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</si>
  <si>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</si>
  <si>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</si>
  <si>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</si>
  <si>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</si>
  <si>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</si>
  <si>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</si>
  <si>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</si>
  <si>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</si>
  <si>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</si>
  <si>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</si>
  <si>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</si>
  <si>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</si>
  <si>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</si>
  <si>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</si>
  <si>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</si>
  <si>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</si>
  <si>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</si>
  <si>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</si>
  <si>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</si>
  <si>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</si>
  <si>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</si>
  <si>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</si>
  <si>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</si>
  <si>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</si>
  <si>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</si>
  <si>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</si>
  <si>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</si>
  <si>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</si>
  <si>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</si>
  <si>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</si>
  <si>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</si>
  <si>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</si>
  <si>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</si>
  <si>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</si>
  <si>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</si>
  <si>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</si>
  <si>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</si>
  <si>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</si>
  <si>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</si>
  <si>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</si>
  <si>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</si>
  <si>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</si>
  <si>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</si>
  <si>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</si>
  <si>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</si>
  <si>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</si>
  <si>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</si>
  <si>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</si>
  <si>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</si>
  <si>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</si>
  <si>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</si>
  <si>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</si>
  <si>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</si>
  <si>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</si>
  <si>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</si>
  <si>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</si>
  <si>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</si>
  <si>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</si>
  <si>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</si>
  <si>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</si>
  <si>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</si>
  <si>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</si>
  <si>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</si>
  <si>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</si>
  <si>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</si>
  <si>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</si>
  <si>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</si>
  <si>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</si>
  <si>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</si>
  <si>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</si>
  <si>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</si>
  <si>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</si>
  <si>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</si>
  <si>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</si>
  <si>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</si>
  <si>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</si>
  <si>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</si>
  <si>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</si>
  <si>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</si>
  <si>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</si>
  <si>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</si>
  <si>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</si>
  <si>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</si>
  <si>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</si>
  <si>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</si>
  <si>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</si>
  <si>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</si>
  <si>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</si>
  <si>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</si>
  <si>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</si>
  <si>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</si>
  <si>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</si>
  <si>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</si>
  <si>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</si>
  <si>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</si>
  <si>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</si>
  <si>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</si>
  <si>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</si>
  <si>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</si>
  <si>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</si>
  <si>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</si>
  <si>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</si>
  <si>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</si>
  <si>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</si>
  <si>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</si>
  <si>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</si>
  <si>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</si>
  <si>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</si>
  <si>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</si>
  <si>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</si>
  <si>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</si>
  <si>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</si>
  <si>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</si>
  <si>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</si>
  <si>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</si>
  <si>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</si>
  <si>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</si>
  <si>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</si>
  <si>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</si>
  <si>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</si>
  <si>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</si>
  <si>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</si>
  <si>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</si>
  <si>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</si>
  <si>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</si>
  <si>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</si>
  <si>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</si>
  <si>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</si>
  <si>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</si>
  <si>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</si>
  <si>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</si>
  <si>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</si>
  <si>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</si>
  <si>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</si>
  <si>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</si>
  <si>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</si>
  <si>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</si>
  <si>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</si>
  <si>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</si>
  <si>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</si>
  <si>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</si>
  <si>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</si>
  <si>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</si>
  <si>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</si>
  <si>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</si>
  <si>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</si>
  <si>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</si>
  <si>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</si>
  <si>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</si>
  <si>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</si>
  <si>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</si>
  <si>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</si>
  <si>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</si>
  <si>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</si>
  <si>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</si>
  <si>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</si>
  <si>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</si>
  <si>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</si>
  <si>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</si>
  <si>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</si>
  <si>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</si>
  <si>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</si>
  <si>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</si>
  <si>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</si>
  <si>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</si>
  <si>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</si>
  <si>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</si>
  <si>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</si>
  <si>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</si>
  <si>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</si>
  <si>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</si>
  <si>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</si>
  <si>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</si>
  <si>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</si>
  <si>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</si>
  <si>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</si>
  <si>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</si>
  <si>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</si>
  <si>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</si>
  <si>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</si>
  <si>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</si>
  <si>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</si>
  <si>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</si>
  <si>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</si>
  <si>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</si>
  <si>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</si>
  <si>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</si>
  <si>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</si>
  <si>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</si>
  <si>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</si>
  <si>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</si>
  <si>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</si>
  <si>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</si>
  <si>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</si>
  <si>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</si>
  <si>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</si>
  <si>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</si>
  <si>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</si>
  <si>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</si>
  <si>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</si>
  <si>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</si>
  <si>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</si>
  <si>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</si>
  <si>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</si>
  <si>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</si>
  <si>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</si>
  <si>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</si>
  <si>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</si>
  <si>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</si>
  <si>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</si>
  <si>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</si>
  <si>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</si>
  <si>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</si>
  <si>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</si>
  <si>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</si>
  <si>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</si>
  <si>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</si>
  <si>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</si>
  <si>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</si>
  <si>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</si>
  <si>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</si>
  <si>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</si>
  <si>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</si>
  <si>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</si>
  <si>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</si>
  <si>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</si>
  <si>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</si>
  <si>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</si>
  <si>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</si>
  <si>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</si>
  <si>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</si>
  <si>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</si>
  <si>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</si>
  <si>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</si>
  <si>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</si>
  <si>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</si>
  <si>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</si>
  <si>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</si>
  <si>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</si>
  <si>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</si>
  <si>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</si>
  <si>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</si>
  <si>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</si>
  <si>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</si>
  <si>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</si>
  <si>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</si>
  <si>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</si>
  <si>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</si>
  <si>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</si>
  <si>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</si>
  <si>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</si>
  <si>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</si>
  <si>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</si>
  <si>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</si>
  <si>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</si>
  <si>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</si>
  <si>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</si>
  <si>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</si>
  <si>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</si>
  <si>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</si>
  <si>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</si>
  <si>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</si>
  <si>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</si>
  <si>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</si>
  <si>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</si>
  <si>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</si>
  <si>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</si>
  <si>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</si>
  <si>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</si>
  <si>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</si>
  <si>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</si>
  <si>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</si>
  <si>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</si>
  <si>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</si>
  <si>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</si>
  <si>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</si>
  <si>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</si>
  <si>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</si>
  <si>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</si>
  <si>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</si>
  <si>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</si>
  <si>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</si>
  <si>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</si>
  <si>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</si>
  <si>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</si>
  <si>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</si>
  <si>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</si>
  <si>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</si>
  <si>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</si>
  <si>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</si>
  <si>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</si>
  <si>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</si>
  <si>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</si>
  <si>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</si>
  <si>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</si>
  <si>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</si>
  <si>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</si>
  <si>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</si>
  <si>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</si>
  <si>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</si>
  <si>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</si>
  <si>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</si>
  <si>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</si>
  <si>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</si>
  <si>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</si>
  <si>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</si>
  <si>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</si>
  <si>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</si>
  <si>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</si>
  <si>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</si>
  <si>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</si>
  <si>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</si>
  <si>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</si>
  <si>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</si>
  <si>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</si>
  <si>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</si>
  <si>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</si>
  <si>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</si>
  <si>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</si>
  <si>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</si>
  <si>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</si>
  <si>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</si>
  <si>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</si>
  <si>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</si>
  <si>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</si>
  <si>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</si>
  <si>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</si>
  <si>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</si>
  <si>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</si>
  <si>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</si>
  <si>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</si>
  <si>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</si>
  <si>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</si>
  <si>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</si>
  <si>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</si>
  <si>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</si>
  <si>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</si>
  <si>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</si>
  <si>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</si>
  <si>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</si>
  <si>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</si>
  <si>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</si>
  <si>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</si>
  <si>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</si>
  <si>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</si>
  <si>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</si>
  <si>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</si>
  <si>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</si>
  <si>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</si>
  <si>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</si>
  <si>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</si>
  <si>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</si>
  <si>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</si>
  <si>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</si>
  <si>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</si>
  <si>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</si>
  <si>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</si>
  <si>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</si>
  <si>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</si>
  <si>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</si>
  <si>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</si>
  <si>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</si>
  <si>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</si>
  <si>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</si>
  <si>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</si>
  <si>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</si>
  <si>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</si>
  <si>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</si>
  <si>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</si>
  <si>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</si>
  <si>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</si>
  <si>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</si>
  <si>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</si>
  <si>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</si>
  <si>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</si>
  <si>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</si>
  <si>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</si>
  <si>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</si>
  <si>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</si>
  <si>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</si>
  <si>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</si>
  <si>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</si>
  <si>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</si>
  <si>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</si>
  <si>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</si>
  <si>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</si>
  <si>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</si>
  <si>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</si>
  <si>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</si>
  <si>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</si>
  <si>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</si>
  <si>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</si>
  <si>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</si>
  <si>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</si>
  <si>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</si>
  <si>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</si>
  <si>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</si>
  <si>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</si>
  <si>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</si>
  <si>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</si>
  <si>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</si>
  <si>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</si>
  <si>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</si>
  <si>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</si>
  <si>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</si>
  <si>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</si>
  <si>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</si>
  <si>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</si>
  <si>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</si>
  <si>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</si>
  <si>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</si>
  <si>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</si>
  <si>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</si>
  <si>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</si>
  <si>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</si>
  <si>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</si>
  <si>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</si>
  <si>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</si>
  <si>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</si>
  <si>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</si>
  <si>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</si>
  <si>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</si>
  <si>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</si>
  <si>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</si>
  <si>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</si>
  <si>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</si>
  <si>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</si>
  <si>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</si>
  <si>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</si>
  <si>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</si>
  <si>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</si>
  <si>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</si>
  <si>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</si>
  <si>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</si>
  <si>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</si>
  <si>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</si>
  <si>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</si>
  <si>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</si>
  <si>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</si>
  <si>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</si>
  <si>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</si>
  <si>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</si>
  <si>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</si>
  <si>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</si>
  <si>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</si>
  <si>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</si>
  <si>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</si>
  <si>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</si>
  <si>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</si>
  <si>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</si>
  <si>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</si>
  <si>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</si>
  <si>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</si>
  <si>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</si>
  <si>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</si>
  <si>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</si>
  <si>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</si>
  <si>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</si>
  <si>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</si>
  <si>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</si>
  <si>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</si>
  <si>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</si>
  <si>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</si>
  <si>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</si>
  <si>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</si>
  <si>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</si>
  <si>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</si>
  <si>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</si>
  <si>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</si>
  <si>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</si>
  <si>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</si>
  <si>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</si>
  <si>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</si>
  <si>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</si>
  <si>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</si>
  <si>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</si>
  <si>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</si>
  <si>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</si>
  <si>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</si>
  <si>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</si>
  <si>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</si>
  <si>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</si>
  <si>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</si>
  <si>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</si>
  <si>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</si>
  <si>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</si>
  <si>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</si>
  <si>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</si>
  <si>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</si>
  <si>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</si>
  <si>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</si>
  <si>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</si>
  <si>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</si>
  <si>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</si>
  <si>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</si>
  <si>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</si>
  <si>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</si>
  <si>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</si>
  <si>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</si>
  <si>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</si>
  <si>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</si>
  <si>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</si>
  <si>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</si>
  <si>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</si>
  <si>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</si>
  <si>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</si>
  <si>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</si>
  <si>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</si>
  <si>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</si>
  <si>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</si>
  <si>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</si>
  <si>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</si>
  <si>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</si>
  <si>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</si>
  <si>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</si>
  <si>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</si>
  <si>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</si>
  <si>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</si>
  <si>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</si>
  <si>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</si>
  <si>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</si>
  <si>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</si>
  <si>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</si>
  <si>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</si>
  <si>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</si>
  <si>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</si>
  <si>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</si>
  <si>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</si>
  <si>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</si>
  <si>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</si>
  <si>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</si>
  <si>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</si>
  <si>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</si>
  <si>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</si>
  <si>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</si>
  <si>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</si>
  <si>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</si>
  <si>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</si>
  <si>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</si>
  <si>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</si>
  <si>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</si>
  <si>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</si>
  <si>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</si>
  <si>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</si>
  <si>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</si>
  <si>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</si>
  <si>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</si>
  <si>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</si>
  <si>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</si>
  <si>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</si>
  <si>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</si>
  <si>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</si>
  <si>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</si>
  <si>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</si>
  <si>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</si>
  <si>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</si>
  <si>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</si>
  <si>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</si>
  <si>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</si>
  <si>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</si>
  <si>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</si>
  <si>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</si>
  <si>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</si>
  <si>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</si>
  <si>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</si>
  <si>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</si>
  <si>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</si>
  <si>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</si>
  <si>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</si>
  <si>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</si>
  <si>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</si>
  <si>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</si>
  <si>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</si>
  <si>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</si>
  <si>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</si>
  <si>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</si>
  <si>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</si>
  <si>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</si>
  <si>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</si>
  <si>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</si>
  <si>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</si>
  <si>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</si>
  <si>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</si>
  <si>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</si>
  <si>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</si>
  <si>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</si>
  <si>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</si>
  <si>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</si>
  <si>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</si>
  <si>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</si>
  <si>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</si>
  <si>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</si>
  <si>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</si>
  <si>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</si>
  <si>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</si>
  <si>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</si>
  <si>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</si>
  <si>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</si>
  <si>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</si>
  <si>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</si>
  <si>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</si>
  <si>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</si>
  <si>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</si>
  <si>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</si>
  <si>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</si>
  <si>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</si>
  <si>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</si>
  <si>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</si>
  <si>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</si>
  <si>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</si>
  <si>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</si>
  <si>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</si>
  <si>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</si>
  <si>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</si>
  <si>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</si>
  <si>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</si>
  <si>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</si>
  <si>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</si>
  <si>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</si>
  <si>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</si>
  <si>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</si>
  <si>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</si>
  <si>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</si>
  <si>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</si>
  <si>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</si>
  <si>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</si>
  <si>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</si>
  <si>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</si>
  <si>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</si>
  <si>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</si>
  <si>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</si>
  <si>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</si>
  <si>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</si>
  <si>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</si>
  <si>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</si>
  <si>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</si>
  <si>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</si>
  <si>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</si>
  <si>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</si>
  <si>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</si>
  <si>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</si>
  <si>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</si>
  <si>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</si>
  <si>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</si>
  <si>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</si>
  <si>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</si>
  <si>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</si>
  <si>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</si>
  <si>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</si>
  <si>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</si>
  <si>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</si>
  <si>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</si>
  <si>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</si>
  <si>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</si>
  <si>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</si>
  <si>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</si>
  <si>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</si>
  <si>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</si>
  <si>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</si>
  <si>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</si>
  <si>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</si>
  <si>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</si>
  <si>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</si>
  <si>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</si>
  <si>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</si>
  <si>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</si>
  <si>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</si>
  <si>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</si>
  <si>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</si>
  <si>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</si>
  <si>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</si>
  <si>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</si>
  <si>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</si>
  <si>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</si>
  <si>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</si>
  <si>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</si>
  <si>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</si>
  <si>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</si>
  <si>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</si>
  <si>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</si>
  <si>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</si>
  <si>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</si>
  <si>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</si>
  <si>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</si>
  <si>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</si>
  <si>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</si>
  <si>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</si>
  <si>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</si>
  <si>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</si>
  <si>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</si>
  <si>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</si>
  <si>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</si>
  <si>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</si>
  <si>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</si>
  <si>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</si>
  <si>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</si>
  <si>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</si>
  <si>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</si>
  <si>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</si>
  <si>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</si>
  <si>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</si>
  <si>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</si>
  <si>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</si>
  <si>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</si>
  <si>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</si>
  <si>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</si>
  <si>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</si>
  <si>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</si>
  <si>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</si>
  <si>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</si>
  <si>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</si>
  <si>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</si>
  <si>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</si>
  <si>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</si>
  <si>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</si>
  <si>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</si>
  <si>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</si>
  <si>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</si>
  <si>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</si>
  <si>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</si>
  <si>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</si>
  <si>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</si>
  <si>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</si>
  <si>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</si>
  <si>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</si>
  <si>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</si>
  <si>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</si>
  <si>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</si>
  <si>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</si>
  <si>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</si>
  <si>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</si>
  <si>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</si>
  <si>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</si>
  <si>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</si>
  <si>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</si>
  <si>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</si>
  <si>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</si>
  <si>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</si>
  <si>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</si>
  <si>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</si>
  <si>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</si>
  <si>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</si>
  <si>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</si>
  <si>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</si>
  <si>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</si>
  <si>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</si>
  <si>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</si>
  <si>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</si>
  <si>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</si>
  <si>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</si>
  <si>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</si>
  <si>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</si>
  <si>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</si>
  <si>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</si>
  <si>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</si>
  <si>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</si>
  <si>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</si>
  <si>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</si>
  <si>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</si>
  <si>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</si>
  <si>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</si>
  <si>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</si>
  <si>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</si>
  <si>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</si>
  <si>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</si>
  <si>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</si>
  <si>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</si>
  <si>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</si>
  <si>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</si>
  <si>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</si>
  <si>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</si>
  <si>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</si>
  <si>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</si>
  <si>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</si>
  <si>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</si>
  <si>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</si>
  <si>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</si>
  <si>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</si>
  <si>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</si>
  <si>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</si>
  <si>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</si>
  <si>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</si>
  <si>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</si>
  <si>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</si>
  <si>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</si>
  <si>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</si>
  <si>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</si>
  <si>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</si>
  <si>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</si>
  <si>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</si>
  <si>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</si>
  <si>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</si>
  <si>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</si>
  <si>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</si>
  <si>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</si>
  <si>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</si>
  <si>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</si>
  <si>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</si>
  <si>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</si>
  <si>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</si>
  <si>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</si>
  <si>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</si>
  <si>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</si>
  <si>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</si>
  <si>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</si>
  <si>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</si>
  <si>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</si>
  <si>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</si>
  <si>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</si>
  <si>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</si>
  <si>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</si>
  <si>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</si>
  <si>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</si>
  <si>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</si>
  <si>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</si>
  <si>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</si>
  <si>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</si>
  <si>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</si>
  <si>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</si>
  <si>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</si>
  <si>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</si>
  <si>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</si>
  <si>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</si>
  <si>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</si>
  <si>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</si>
  <si>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</si>
  <si>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</si>
  <si>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</si>
  <si>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</si>
  <si>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</si>
  <si>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</si>
  <si>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</si>
  <si>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</si>
  <si>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</si>
  <si>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</si>
  <si>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</si>
  <si>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</si>
  <si>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</si>
  <si>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</si>
  <si>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</si>
  <si>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</si>
  <si>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</si>
  <si>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</si>
  <si>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</si>
  <si>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</si>
  <si>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</si>
  <si>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</si>
  <si>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</si>
  <si>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</si>
  <si>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</si>
  <si>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</si>
  <si>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</si>
  <si>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</si>
  <si>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</si>
  <si>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</si>
  <si>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</si>
  <si>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</si>
  <si>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</si>
  <si>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</si>
  <si>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</si>
  <si>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</si>
  <si>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</si>
  <si>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</si>
  <si>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</si>
  <si>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</si>
  <si>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</si>
  <si>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</si>
  <si>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</si>
  <si>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</si>
  <si>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</si>
  <si>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</si>
  <si>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</si>
  <si>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</si>
  <si>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</si>
  <si>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</si>
  <si>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</si>
  <si>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</si>
  <si>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</si>
  <si>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</si>
  <si>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</si>
  <si>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</si>
  <si>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</si>
  <si>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</si>
  <si>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</si>
  <si>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</si>
  <si>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</si>
  <si>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</si>
  <si>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</si>
  <si>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</si>
  <si>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</si>
  <si>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</si>
  <si>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</si>
  <si>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</si>
  <si>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</si>
  <si>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</si>
  <si>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</si>
  <si>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</si>
  <si>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</si>
  <si>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</si>
  <si>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</si>
  <si>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</si>
  <si>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</si>
  <si>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</si>
  <si>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</si>
  <si>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</si>
  <si>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</si>
  <si>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</si>
  <si>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</si>
  <si>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</si>
  <si>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</si>
  <si>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</si>
  <si>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</si>
  <si>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</si>
  <si>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</si>
  <si>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</si>
  <si>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</si>
  <si>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</si>
  <si>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</si>
  <si>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</si>
  <si>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</si>
  <si>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</si>
  <si>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</si>
  <si>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</si>
  <si>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</si>
  <si>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</si>
  <si>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</si>
  <si>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</si>
  <si>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</si>
  <si>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</si>
  <si>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</si>
  <si>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</si>
  <si>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</si>
  <si>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</si>
  <si>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</si>
  <si>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</si>
  <si>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</si>
  <si>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</si>
  <si>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</si>
  <si>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</si>
  <si>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</si>
  <si>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</si>
  <si>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</si>
  <si>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</si>
  <si>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</si>
  <si>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</si>
  <si>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</si>
  <si>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</si>
  <si>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</si>
  <si>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</si>
  <si>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</si>
  <si>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</si>
  <si>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</si>
  <si>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</si>
  <si>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</si>
  <si>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</si>
  <si>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</si>
  <si>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</si>
  <si>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</si>
  <si>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</si>
  <si>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</si>
  <si>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</si>
  <si>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</si>
  <si>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</si>
  <si>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</si>
  <si>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</si>
  <si>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</si>
  <si>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</si>
  <si>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</si>
  <si>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</si>
  <si>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</si>
  <si>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</si>
  <si>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</si>
  <si>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</si>
  <si>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</si>
  <si>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</si>
  <si>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</si>
  <si>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</si>
  <si>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</si>
  <si>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</si>
  <si>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</si>
  <si>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</si>
  <si>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</si>
  <si>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</si>
  <si>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</si>
  <si>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</si>
  <si>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</si>
  <si>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</si>
  <si>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</si>
  <si>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</si>
  <si>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</si>
  <si>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</si>
  <si>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</si>
  <si>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</si>
  <si>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</si>
  <si>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</si>
  <si>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</si>
  <si>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</si>
  <si>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</si>
  <si>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</si>
  <si>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</si>
  <si>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</si>
  <si>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</si>
  <si>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</si>
  <si>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</si>
  <si>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</si>
  <si>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</si>
  <si>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</si>
  <si>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</si>
  <si>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</si>
  <si>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</si>
  <si>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</si>
  <si>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</si>
  <si>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</si>
  <si>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</si>
  <si>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</si>
  <si>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</si>
  <si>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</si>
  <si>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</si>
  <si>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</si>
  <si>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</si>
  <si>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</si>
  <si>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</si>
  <si>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</si>
  <si>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</si>
  <si>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</si>
  <si>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</si>
  <si>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</si>
  <si>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</si>
  <si>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</si>
  <si>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</si>
  <si>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</si>
  <si>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</si>
  <si>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</si>
  <si>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</si>
  <si>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</si>
  <si>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</si>
  <si>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</si>
  <si>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</si>
  <si>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</si>
  <si>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</si>
  <si>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</si>
  <si>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</si>
  <si>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</si>
  <si>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</si>
  <si>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</si>
  <si>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</si>
  <si>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</si>
  <si>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</si>
  <si>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</si>
  <si>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</si>
  <si>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</si>
  <si>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</si>
  <si>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</si>
  <si>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</si>
  <si>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</si>
  <si>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</si>
  <si>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</si>
  <si>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</si>
  <si>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</si>
  <si>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</si>
  <si>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</si>
  <si>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</si>
  <si>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</si>
  <si>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</si>
  <si>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</si>
  <si>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</si>
  <si>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</si>
  <si>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</si>
  <si>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</si>
  <si>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</si>
  <si>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</si>
  <si>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</si>
  <si>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</si>
  <si>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</si>
  <si>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</si>
  <si>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</si>
  <si>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</si>
  <si>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</si>
  <si>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</si>
  <si>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</si>
  <si>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</si>
  <si>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</si>
  <si>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</si>
  <si>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</si>
  <si>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</si>
  <si>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</si>
  <si>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</si>
  <si>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</si>
  <si>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</si>
  <si>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</si>
  <si>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</si>
  <si>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</si>
  <si>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</si>
  <si>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</si>
  <si>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</si>
  <si>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</si>
  <si>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</si>
  <si>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</si>
  <si>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</si>
  <si>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</si>
  <si>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</si>
  <si>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</si>
  <si>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</si>
  <si>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</si>
  <si>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</si>
  <si>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</si>
  <si>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</si>
  <si>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</si>
  <si>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</si>
  <si>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</si>
  <si>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</si>
  <si>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</si>
  <si>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</si>
  <si>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</si>
  <si>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</si>
  <si>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</si>
  <si>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</si>
  <si>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</si>
  <si>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</si>
  <si>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</si>
  <si>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</si>
  <si>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</si>
  <si>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</si>
  <si>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</si>
  <si>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</si>
  <si>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</si>
  <si>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</si>
  <si>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</si>
  <si>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</si>
  <si>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</si>
  <si>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</si>
  <si>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</si>
  <si>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</si>
  <si>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</si>
  <si>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</si>
  <si>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</si>
  <si>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</si>
  <si>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</si>
  <si>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</si>
  <si>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</si>
  <si>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</si>
  <si>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</si>
  <si>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</si>
  <si>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</si>
  <si>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</si>
  <si>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</si>
  <si>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</si>
  <si>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</si>
  <si>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</si>
  <si>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</si>
  <si>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</si>
  <si>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</si>
  <si>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</si>
  <si>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</si>
  <si>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</si>
  <si>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</si>
  <si>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</si>
  <si>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</si>
  <si>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</si>
  <si>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</si>
  <si>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</si>
  <si>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</si>
  <si>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</si>
  <si>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</si>
  <si>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</si>
  <si>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</si>
  <si>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</si>
  <si>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</si>
  <si>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</si>
  <si>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</si>
  <si>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</si>
  <si>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</si>
  <si>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</si>
  <si>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</si>
  <si>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</si>
  <si>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</si>
  <si>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</si>
  <si>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</si>
  <si>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</si>
  <si>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</si>
  <si>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</si>
  <si>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</si>
  <si>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</si>
  <si>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</si>
  <si>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</si>
  <si>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</si>
  <si>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</si>
  <si>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</si>
  <si>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</si>
  <si>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</si>
  <si>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</si>
  <si>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</si>
  <si>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</si>
  <si>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</si>
  <si>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</si>
  <si>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</si>
  <si>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</si>
  <si>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</si>
  <si>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</si>
  <si>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</si>
  <si>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</si>
  <si>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</si>
  <si>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</si>
  <si>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</si>
  <si>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</si>
  <si>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</si>
  <si>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</si>
  <si>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</si>
  <si>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</si>
  <si>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</si>
  <si>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</si>
  <si>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</si>
  <si>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</si>
  <si>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</si>
  <si>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</si>
  <si>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</si>
  <si>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</si>
  <si>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</si>
  <si>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</si>
  <si>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</si>
  <si>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</si>
  <si>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</si>
  <si>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</si>
  <si>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</si>
  <si>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</si>
  <si>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</si>
  <si>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</si>
  <si>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</si>
  <si>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</si>
  <si>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</si>
  <si>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</si>
  <si>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</si>
  <si>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</si>
  <si>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</si>
  <si>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</si>
  <si>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</si>
  <si>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</si>
  <si>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</si>
  <si>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</si>
  <si>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</si>
  <si>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</si>
  <si>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</si>
  <si>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</si>
  <si>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</si>
  <si>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</si>
  <si>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</si>
  <si>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</si>
  <si>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</si>
  <si>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</si>
  <si>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</si>
  <si>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</si>
  <si>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</si>
  <si>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</si>
  <si>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</si>
  <si>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</si>
  <si>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</si>
  <si>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</si>
  <si>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</si>
  <si>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</si>
  <si>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</si>
  <si>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</si>
  <si>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</si>
  <si>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</si>
  <si>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</si>
  <si>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</si>
  <si>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</si>
  <si>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</si>
  <si>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</si>
  <si>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</si>
  <si>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</si>
  <si>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</si>
  <si>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</si>
  <si>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</si>
  <si>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</si>
  <si>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</si>
  <si>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</si>
  <si>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</si>
  <si>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</si>
  <si>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</si>
  <si>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</si>
  <si>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</si>
  <si>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</si>
  <si>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</si>
  <si>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</si>
  <si>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</si>
  <si>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</si>
  <si>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</si>
  <si>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</si>
  <si>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</si>
  <si>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</si>
  <si>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</si>
  <si>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</si>
  <si>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</si>
  <si>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</si>
  <si>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</si>
  <si>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</si>
  <si>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</si>
  <si>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</si>
  <si>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</si>
  <si>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</si>
  <si>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</si>
  <si>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</si>
  <si>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</si>
  <si>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</si>
  <si>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</si>
  <si>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</si>
  <si>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</si>
  <si>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</si>
  <si>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</si>
  <si>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</si>
  <si>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</si>
  <si>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</si>
  <si>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</si>
  <si>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</si>
  <si>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</si>
  <si>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</si>
  <si>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</si>
  <si>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</si>
  <si>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</si>
  <si>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</si>
  <si>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</si>
  <si>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</si>
  <si>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</si>
  <si>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</si>
  <si>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</si>
  <si>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</si>
  <si>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</si>
  <si>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</si>
  <si>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</si>
  <si>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</si>
  <si>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</si>
  <si>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</si>
  <si>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</si>
  <si>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</si>
  <si>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</si>
  <si>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</si>
  <si>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</si>
  <si>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</si>
  <si>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</si>
  <si>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</si>
  <si>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</si>
  <si>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</si>
  <si>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</si>
  <si>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</si>
  <si>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</si>
  <si>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</si>
  <si>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</si>
  <si>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</si>
  <si>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</si>
  <si>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</si>
  <si>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</si>
  <si>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</si>
  <si>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</si>
  <si>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</si>
  <si>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</si>
  <si>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</si>
  <si>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</si>
  <si>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</si>
  <si>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</si>
  <si>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</si>
  <si>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</si>
  <si>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</si>
  <si>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</si>
  <si>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</si>
  <si>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</si>
  <si>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</si>
  <si>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</si>
  <si>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</si>
  <si>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</si>
  <si>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</si>
  <si>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</si>
  <si>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</si>
  <si>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</si>
  <si>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</si>
  <si>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</si>
  <si>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</si>
  <si>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</si>
  <si>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</si>
  <si>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</si>
  <si>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</si>
  <si>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</si>
  <si>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</si>
  <si>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</si>
  <si>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</si>
  <si>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</si>
  <si>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</si>
  <si>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</si>
  <si>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</si>
  <si>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</si>
  <si>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</si>
  <si>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</si>
  <si>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</si>
  <si>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</si>
  <si>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</si>
  <si>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</si>
  <si>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</si>
  <si>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</si>
  <si>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</si>
  <si>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</si>
  <si>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</si>
  <si>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</si>
  <si>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</si>
  <si>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</si>
  <si>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</si>
  <si>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</si>
  <si>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</si>
  <si>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</si>
  <si>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</si>
  <si>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</si>
  <si>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</si>
  <si>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</si>
  <si>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</si>
  <si>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</si>
  <si>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</si>
  <si>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</si>
  <si>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</si>
  <si>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</si>
  <si>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</si>
  <si>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</si>
  <si>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</si>
  <si>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</si>
  <si>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</si>
  <si>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</si>
  <si>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</si>
  <si>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</si>
  <si>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</si>
  <si>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</si>
  <si>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</si>
  <si>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</si>
  <si>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</si>
  <si>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</si>
  <si>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</si>
  <si>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</si>
  <si>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</si>
  <si>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</si>
  <si>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</si>
  <si>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</si>
  <si>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</si>
  <si>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</si>
  <si>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</si>
  <si>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</si>
  <si>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</si>
  <si>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</si>
  <si>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</si>
  <si>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</si>
  <si>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</si>
  <si>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</si>
  <si>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</si>
  <si>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</si>
  <si>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</si>
  <si>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</si>
  <si>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</si>
  <si>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</si>
  <si>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</si>
  <si>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</si>
  <si>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</si>
  <si>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</si>
  <si>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</si>
  <si>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</si>
  <si>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</si>
  <si>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</si>
  <si>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</si>
  <si>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</si>
  <si>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</si>
  <si>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</si>
  <si>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</si>
  <si>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</si>
  <si>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</si>
  <si>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</si>
  <si>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</si>
  <si>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</si>
  <si>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</si>
  <si>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</si>
  <si>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</si>
  <si>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</si>
  <si>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</si>
  <si>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</si>
  <si>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</si>
  <si>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</si>
  <si>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</si>
  <si>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</si>
  <si>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</si>
  <si>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</si>
  <si>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</si>
  <si>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</si>
  <si>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</si>
  <si>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</si>
  <si>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</si>
  <si>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</si>
  <si>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</si>
  <si>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</si>
  <si>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</si>
  <si>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</si>
  <si>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</si>
  <si>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</si>
  <si>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</si>
  <si>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</si>
  <si>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</si>
  <si>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</si>
  <si>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</si>
  <si>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</si>
  <si>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</si>
  <si>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</si>
  <si>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</si>
  <si>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</si>
  <si>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</si>
  <si>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</si>
  <si>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</si>
  <si>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</si>
  <si>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</si>
  <si>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</si>
  <si>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</si>
  <si>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</si>
  <si>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</si>
  <si>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</si>
  <si>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</si>
  <si>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</si>
  <si>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</si>
  <si>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</si>
  <si>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</si>
  <si>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</si>
  <si>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</si>
  <si>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</si>
  <si>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</si>
  <si>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</si>
  <si>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</si>
  <si>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</si>
  <si>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</si>
  <si>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</si>
  <si>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</si>
  <si>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</si>
  <si>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</si>
  <si>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</si>
  <si>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</si>
  <si>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</si>
  <si>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</si>
  <si>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</si>
  <si>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</si>
  <si>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</si>
  <si>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</si>
  <si>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</si>
  <si>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</si>
  <si>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</si>
  <si>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</si>
  <si>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</si>
  <si>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</si>
  <si>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</si>
  <si>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</si>
  <si>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</si>
  <si>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</si>
  <si>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</si>
  <si>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</si>
  <si>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</si>
  <si>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</si>
  <si>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</si>
  <si>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</si>
  <si>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</si>
  <si>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</si>
  <si>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</si>
  <si>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</si>
  <si>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</si>
  <si>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</si>
  <si>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</si>
  <si>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</si>
  <si>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</si>
  <si>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</si>
  <si>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</si>
  <si>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</si>
  <si>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</si>
  <si>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</si>
  <si>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</si>
  <si>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</si>
  <si>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</si>
  <si>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</si>
  <si>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</si>
  <si>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</si>
  <si>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</si>
  <si>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</si>
  <si>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</si>
  <si>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</si>
  <si>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</si>
  <si>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</si>
  <si>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</si>
  <si>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</si>
  <si>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</si>
  <si>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</si>
  <si>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</si>
  <si>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</si>
  <si>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</si>
  <si>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</si>
  <si>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</si>
  <si>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</si>
  <si>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</si>
  <si>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</si>
  <si>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</si>
  <si>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</si>
  <si>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</si>
  <si>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</si>
  <si>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</si>
  <si>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</si>
  <si>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</si>
  <si>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</si>
  <si>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</si>
  <si>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</si>
  <si>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</si>
  <si>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</si>
  <si>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</si>
  <si>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</si>
  <si>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</si>
  <si>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</si>
  <si>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</si>
  <si>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</si>
  <si>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</si>
  <si>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</si>
  <si>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</si>
  <si>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</si>
  <si>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</si>
  <si>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</si>
  <si>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</si>
  <si>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</si>
  <si>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</si>
  <si>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</si>
  <si>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</si>
  <si>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</si>
  <si>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</si>
  <si>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</si>
  <si>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</si>
  <si>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</si>
  <si>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</si>
  <si>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</si>
  <si>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</si>
  <si>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</si>
  <si>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</si>
  <si>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</si>
  <si>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</si>
  <si>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</si>
  <si>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</si>
  <si>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</si>
  <si>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</si>
  <si>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</si>
  <si>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</si>
  <si>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</si>
  <si>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</si>
  <si>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</si>
  <si>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</si>
  <si>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</si>
  <si>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</si>
  <si>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</si>
  <si>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</si>
  <si>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</si>
  <si>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</si>
  <si>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</si>
  <si>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</si>
  <si>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</si>
  <si>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</si>
  <si>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</si>
  <si>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</si>
  <si>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</si>
  <si>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</si>
  <si>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</si>
  <si>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</si>
  <si>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</si>
  <si>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</si>
  <si>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</si>
  <si>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</si>
  <si>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</si>
  <si>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</si>
  <si>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</si>
  <si>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</si>
  <si>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</si>
  <si>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</si>
  <si>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</si>
  <si>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</si>
  <si>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</si>
  <si>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</si>
  <si>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</si>
  <si>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</si>
  <si>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</si>
  <si>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</si>
  <si>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</si>
  <si>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</si>
  <si>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</si>
  <si>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</si>
  <si>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</si>
  <si>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</si>
  <si>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</si>
  <si>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</si>
  <si>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</si>
  <si>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</si>
  <si>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</si>
  <si>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</si>
  <si>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</si>
  <si>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</si>
  <si>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</si>
  <si>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</si>
  <si>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</si>
  <si>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</si>
  <si>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</si>
  <si>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</si>
  <si>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</si>
  <si>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</si>
  <si>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</si>
  <si>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</si>
  <si>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</si>
  <si>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</si>
  <si>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</si>
  <si>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</si>
  <si>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</si>
  <si>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</si>
  <si>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</si>
  <si>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</si>
  <si>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</si>
  <si>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</si>
  <si>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</si>
  <si>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</si>
  <si>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</si>
  <si>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</si>
  <si>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</si>
  <si>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</si>
  <si>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</si>
  <si>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</si>
  <si>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</si>
  <si>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</si>
  <si>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</si>
  <si>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</si>
  <si>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</si>
  <si>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</si>
  <si>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</si>
  <si>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</si>
  <si>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</si>
  <si>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</si>
  <si>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</si>
  <si>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</si>
  <si>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</si>
  <si>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</si>
  <si>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</si>
  <si>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</si>
  <si>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</si>
  <si>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</si>
  <si>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</si>
  <si>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</si>
  <si>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</si>
  <si>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</si>
  <si>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</si>
  <si>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</si>
  <si>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</si>
  <si>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</si>
  <si>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</si>
  <si>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</si>
  <si>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</si>
  <si>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</si>
  <si>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</si>
  <si>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</si>
  <si>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</si>
  <si>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</si>
  <si>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</si>
  <si>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</si>
  <si>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</si>
  <si>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</si>
  <si>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</si>
  <si>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</si>
  <si>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</si>
  <si>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</si>
  <si>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</si>
  <si>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</si>
  <si>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</si>
  <si>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</si>
  <si>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</si>
  <si>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</si>
  <si>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</si>
  <si>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</si>
  <si>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</si>
  <si>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</si>
  <si>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</si>
  <si>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</si>
  <si>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</si>
  <si>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</si>
  <si>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</si>
  <si>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</si>
  <si>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</si>
  <si>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</si>
  <si>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</si>
  <si>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</si>
  <si>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</si>
  <si>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</si>
  <si>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</si>
  <si>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</si>
  <si>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</si>
  <si>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</si>
  <si>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</si>
  <si>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</si>
  <si>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</si>
  <si>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</si>
  <si>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</si>
  <si>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</si>
  <si>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</si>
  <si>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</si>
  <si>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</si>
  <si>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</si>
  <si>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</si>
  <si>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</si>
  <si>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</si>
  <si>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</si>
  <si>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</si>
  <si>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</si>
  <si>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</si>
  <si>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</si>
  <si>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</si>
  <si>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</si>
  <si>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</si>
  <si>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</si>
  <si>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</si>
  <si>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</si>
  <si>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</si>
  <si>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</si>
  <si>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</si>
  <si>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</si>
  <si>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</si>
  <si>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</si>
  <si>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</si>
  <si>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</si>
  <si>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</si>
  <si>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</si>
  <si>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</si>
  <si>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</si>
  <si>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</si>
  <si>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</si>
  <si>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</si>
  <si>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</si>
  <si>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</si>
  <si>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</si>
  <si>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</si>
  <si>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</si>
  <si>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</si>
  <si>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</si>
  <si>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</si>
  <si>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</si>
  <si>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</si>
  <si>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</si>
  <si>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</si>
  <si>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</si>
  <si>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</si>
  <si>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</si>
  <si>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</si>
  <si>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</si>
  <si>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</si>
  <si>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</si>
  <si>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</si>
  <si>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</si>
  <si>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</si>
  <si>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</si>
  <si>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</si>
  <si>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</si>
  <si>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</si>
  <si>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</si>
  <si>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</si>
  <si>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</si>
  <si>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</si>
  <si>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</si>
  <si>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</si>
  <si>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</si>
  <si>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</si>
  <si>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</si>
  <si>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</si>
  <si>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</si>
  <si>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</si>
  <si>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</si>
  <si>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</si>
  <si>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</si>
  <si>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</si>
  <si>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</si>
  <si>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</si>
  <si>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</si>
  <si>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</si>
  <si>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</si>
  <si>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</si>
  <si>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</si>
  <si>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</si>
  <si>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</si>
  <si>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</si>
  <si>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</si>
  <si>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</si>
  <si>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</si>
  <si>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</si>
  <si>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</si>
  <si>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</si>
  <si>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</si>
  <si>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</si>
  <si>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</si>
  <si>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</si>
  <si>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</si>
  <si>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</si>
  <si>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</si>
  <si>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</si>
  <si>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</si>
  <si>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</si>
  <si>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</si>
  <si>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</si>
  <si>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</si>
  <si>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</si>
  <si>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</si>
  <si>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</si>
  <si>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</si>
  <si>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</si>
  <si>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</si>
  <si>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</si>
  <si>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</si>
  <si>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</si>
  <si>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</si>
  <si>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</si>
  <si>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</si>
  <si>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</si>
  <si>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</si>
  <si>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</si>
  <si>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</si>
  <si>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</si>
  <si>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</si>
  <si>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</si>
  <si>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</si>
  <si>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</si>
  <si>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</si>
  <si>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</si>
  <si>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</si>
  <si>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</si>
  <si>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</si>
  <si>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</si>
  <si>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</si>
  <si>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</si>
  <si>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</si>
  <si>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</si>
  <si>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</si>
  <si>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</si>
  <si>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</si>
  <si>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</si>
  <si>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</si>
  <si>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</si>
  <si>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</si>
  <si>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</si>
  <si>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</si>
  <si>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</si>
  <si>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</si>
  <si>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</si>
  <si>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</si>
  <si>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</si>
  <si>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</si>
  <si>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</si>
  <si>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</si>
  <si>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</si>
  <si>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</si>
  <si>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</si>
  <si>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</si>
  <si>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</si>
  <si>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</si>
  <si>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</si>
  <si>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</si>
  <si>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</si>
  <si>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</si>
  <si>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</si>
  <si>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</si>
  <si>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</si>
  <si>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</si>
  <si>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</si>
  <si>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</si>
  <si>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</si>
  <si>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</si>
  <si>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</si>
  <si>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</si>
  <si>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</si>
  <si>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</si>
  <si>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</si>
  <si>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</si>
  <si>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</si>
  <si>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</si>
  <si>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</si>
  <si>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</si>
  <si>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</si>
  <si>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</si>
  <si>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</si>
  <si>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</si>
  <si>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</si>
  <si>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</si>
  <si>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</si>
  <si>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</si>
  <si>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</si>
  <si>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</si>
  <si>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</si>
  <si>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</si>
  <si>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</si>
  <si>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</si>
  <si>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</si>
  <si>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</si>
  <si>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</si>
  <si>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</si>
  <si>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</si>
  <si>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</si>
  <si>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</si>
  <si>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</si>
  <si>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</si>
  <si>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</si>
  <si>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</si>
  <si>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</si>
  <si>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</si>
  <si>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</si>
  <si>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</si>
  <si>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</si>
  <si>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</si>
  <si>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</si>
  <si>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</si>
  <si>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</si>
  <si>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</si>
  <si>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</si>
  <si>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</si>
  <si>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</si>
  <si>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</si>
  <si>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</si>
  <si>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</si>
  <si>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</si>
  <si>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</si>
  <si>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</si>
  <si>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</si>
  <si>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</si>
  <si>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</si>
  <si>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</si>
  <si>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</si>
  <si>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</si>
  <si>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</si>
  <si>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</si>
  <si>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</si>
  <si>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</si>
  <si>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</si>
  <si>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</si>
  <si>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</si>
  <si>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</si>
  <si>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</si>
  <si>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</si>
  <si>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</si>
  <si>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</si>
  <si>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</si>
  <si>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</si>
  <si>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</si>
  <si>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</si>
  <si>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</si>
  <si>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</si>
  <si>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</si>
  <si>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</si>
  <si>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</si>
  <si>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</si>
  <si>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</si>
  <si>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</si>
  <si>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</si>
  <si>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</si>
  <si>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</si>
  <si>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</si>
  <si>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</si>
  <si>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</si>
  <si>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</si>
  <si>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</si>
  <si>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</si>
  <si>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</si>
  <si>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</si>
  <si>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</si>
  <si>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</si>
  <si>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</si>
  <si>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</si>
  <si>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</si>
  <si>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</si>
  <si>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</si>
  <si>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</si>
  <si>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</si>
  <si>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</si>
  <si>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</si>
  <si>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</si>
  <si>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</si>
  <si>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</si>
  <si>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</si>
  <si>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</si>
  <si>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</si>
  <si>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</si>
  <si>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</si>
  <si>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</si>
  <si>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</si>
  <si>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</si>
  <si>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</si>
  <si>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</si>
  <si>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</si>
  <si>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</si>
  <si>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</si>
  <si>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</si>
  <si>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</si>
  <si>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</si>
  <si>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</si>
  <si>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</si>
  <si>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</si>
  <si>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</si>
  <si>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</si>
  <si>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</si>
  <si>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</si>
  <si>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</si>
  <si>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</si>
  <si>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</si>
  <si>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</si>
  <si>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</si>
  <si>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</si>
  <si>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</si>
  <si>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</si>
  <si>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</si>
  <si>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</si>
  <si>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</si>
  <si>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</si>
  <si>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</si>
  <si>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</si>
  <si>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</si>
  <si>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</si>
  <si>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</si>
  <si>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</si>
  <si>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</si>
  <si>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</si>
  <si>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</si>
  <si>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</si>
  <si>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</si>
  <si>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</si>
  <si>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</si>
  <si>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</si>
  <si>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</si>
  <si>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</si>
  <si>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</si>
  <si>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</si>
  <si>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</si>
  <si>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</si>
  <si>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</si>
  <si>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</si>
  <si>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</si>
  <si>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</si>
  <si>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</si>
  <si>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</si>
  <si>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</si>
  <si>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</si>
  <si>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</si>
  <si>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</si>
  <si>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</si>
  <si>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</si>
  <si>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</si>
  <si>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</si>
  <si>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</si>
  <si>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</si>
  <si>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</si>
  <si>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</si>
  <si>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</si>
  <si>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</si>
  <si>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</si>
  <si>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</si>
  <si>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</si>
  <si>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</si>
  <si>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</si>
  <si>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</si>
  <si>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</si>
  <si>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</si>
  <si>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</si>
  <si>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</si>
  <si>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</si>
  <si>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</si>
  <si>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</si>
  <si>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</si>
  <si>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</si>
  <si>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</si>
  <si>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</si>
  <si>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</si>
  <si>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</si>
  <si>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</si>
  <si>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</si>
  <si>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</si>
  <si>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</si>
  <si>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</si>
  <si>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</si>
  <si>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</si>
  <si>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</si>
  <si>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</si>
  <si>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</si>
  <si>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</si>
  <si>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</si>
  <si>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</si>
  <si>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</si>
  <si>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</si>
  <si>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</si>
  <si>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</si>
  <si>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</si>
  <si>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</si>
  <si>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</si>
  <si>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</si>
  <si>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</si>
  <si>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</si>
  <si>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</si>
  <si>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</si>
  <si>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</si>
  <si>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</si>
  <si>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</si>
  <si>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</si>
  <si>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</si>
  <si>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</si>
  <si>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</si>
  <si>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</si>
  <si>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</si>
  <si>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</si>
  <si>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</si>
  <si>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</si>
  <si>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</si>
  <si>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</si>
  <si>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</si>
  <si>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</si>
  <si>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</si>
  <si>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</si>
  <si>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</si>
  <si>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</si>
  <si>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</si>
  <si>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</si>
  <si>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</si>
  <si>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</si>
  <si>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</si>
  <si>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</si>
  <si>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</si>
  <si>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</si>
  <si>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</si>
  <si>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</si>
  <si>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</si>
  <si>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</si>
  <si>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</si>
  <si>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</si>
  <si>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</si>
  <si>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</si>
  <si>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</si>
  <si>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</si>
  <si>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</si>
  <si>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</si>
  <si>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</si>
  <si>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</si>
  <si>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</si>
  <si>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</si>
  <si>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</si>
  <si>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</si>
  <si>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</si>
  <si>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</si>
  <si>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</si>
  <si>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</si>
  <si>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</si>
  <si>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</si>
  <si>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</si>
  <si>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</si>
  <si>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</si>
  <si>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</si>
  <si>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</si>
  <si>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</si>
  <si>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</si>
  <si>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</si>
  <si>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</si>
  <si>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</si>
  <si>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</si>
  <si>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</si>
  <si>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</si>
  <si>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</si>
  <si>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</si>
  <si>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</si>
  <si>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</si>
  <si>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</si>
  <si>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</si>
  <si>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</si>
  <si>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</si>
  <si>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</si>
  <si>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</si>
  <si>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</si>
  <si>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</si>
  <si>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</si>
  <si>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</si>
  <si>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</si>
  <si>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</si>
  <si>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</si>
  <si>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</si>
  <si>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</si>
  <si>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</si>
  <si>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</si>
  <si>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</si>
  <si>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</si>
  <si>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</si>
  <si>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</si>
  <si>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</si>
  <si>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</si>
  <si>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</si>
  <si>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</si>
  <si>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</si>
  <si>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</si>
  <si>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</si>
  <si>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</si>
  <si>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</si>
  <si>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</si>
  <si>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</si>
  <si>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</si>
  <si>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</si>
  <si>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</si>
  <si>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</si>
  <si>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</si>
  <si>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</si>
  <si>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</si>
  <si>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</si>
  <si>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</si>
  <si>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</si>
  <si>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</si>
  <si>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</si>
  <si>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</si>
  <si>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</si>
  <si>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</si>
  <si>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</si>
  <si>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</si>
  <si>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</si>
  <si>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</si>
  <si>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</si>
  <si>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</si>
  <si>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</si>
  <si>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</si>
  <si>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</si>
  <si>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</si>
  <si>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</si>
  <si>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</si>
  <si>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</si>
  <si>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</si>
  <si>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</si>
  <si>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</si>
  <si>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</si>
  <si>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</si>
  <si>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</si>
  <si>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</si>
  <si>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</si>
  <si>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</si>
  <si>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</si>
  <si>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</si>
  <si>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</si>
  <si>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</si>
  <si>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</si>
  <si>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</si>
  <si>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</si>
  <si>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</si>
  <si>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</si>
  <si>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</si>
  <si>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</si>
  <si>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</si>
  <si>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</si>
  <si>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</si>
  <si>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</si>
  <si>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</si>
  <si>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</si>
  <si>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</si>
  <si>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</si>
  <si>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</si>
  <si>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</si>
  <si>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</si>
  <si>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</si>
  <si>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</si>
  <si>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</si>
  <si>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</si>
  <si>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</si>
  <si>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</si>
  <si>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</si>
  <si>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</si>
  <si>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</si>
  <si>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</si>
  <si>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</si>
  <si>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</si>
  <si>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</si>
  <si>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</si>
  <si>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</si>
  <si>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</si>
  <si>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</si>
  <si>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</si>
  <si>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</si>
  <si>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</si>
  <si>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</si>
  <si>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</si>
  <si>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</si>
  <si>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</si>
  <si>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</si>
  <si>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</si>
  <si>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</si>
  <si>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</si>
  <si>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</si>
  <si>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</si>
  <si>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</si>
  <si>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</si>
  <si>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</si>
  <si>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</si>
  <si>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</si>
  <si>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</si>
  <si>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</si>
  <si>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</si>
  <si>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</si>
  <si>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</si>
  <si>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</si>
  <si>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</si>
  <si>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</si>
  <si>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</si>
  <si>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</si>
  <si>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</si>
  <si>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</si>
  <si>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</si>
  <si>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</si>
  <si>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</si>
  <si>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</si>
  <si>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</si>
  <si>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</si>
  <si>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</si>
  <si>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</si>
  <si>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</si>
  <si>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</si>
  <si>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</si>
  <si>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</si>
  <si>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</si>
  <si>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</si>
  <si>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</si>
  <si>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</si>
  <si>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</si>
  <si>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</si>
  <si>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</si>
  <si>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</si>
  <si>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</si>
  <si>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</si>
  <si>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</si>
  <si>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</si>
  <si>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</si>
  <si>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</si>
  <si>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</si>
  <si>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</si>
  <si>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</si>
  <si>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</si>
  <si>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</si>
  <si>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</si>
  <si>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</si>
  <si>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</si>
  <si>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</si>
  <si>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</si>
  <si>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</si>
  <si>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</si>
  <si>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</si>
  <si>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</si>
  <si>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</si>
  <si>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</si>
  <si>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</si>
  <si>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</si>
  <si>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</si>
  <si>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</si>
  <si>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</si>
  <si>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</si>
  <si>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</si>
  <si>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</si>
  <si>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</si>
  <si>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</si>
  <si>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</si>
  <si>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</si>
  <si>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</si>
  <si>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</si>
  <si>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</si>
  <si>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</si>
  <si>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</si>
  <si>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</si>
  <si>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</si>
  <si>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</si>
  <si>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</si>
  <si>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</si>
  <si>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</si>
  <si>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</si>
  <si>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</si>
  <si>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</si>
  <si>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</si>
  <si>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</si>
  <si>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</si>
  <si>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</si>
  <si>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</si>
  <si>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</si>
  <si>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</si>
  <si>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</si>
  <si>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</si>
  <si>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</si>
  <si>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</si>
  <si>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</si>
  <si>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</si>
  <si>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</si>
  <si>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</si>
  <si>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</si>
  <si>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</si>
  <si>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</si>
  <si>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</si>
  <si>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</si>
  <si>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</si>
  <si>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</si>
  <si>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</si>
  <si>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</si>
  <si>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</si>
  <si>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</si>
  <si>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</si>
  <si>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</si>
  <si>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</si>
  <si>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</si>
  <si>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</si>
  <si>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</si>
  <si>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</si>
  <si>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</si>
  <si>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</si>
  <si>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</si>
  <si>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</si>
  <si>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</si>
  <si>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</si>
  <si>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</si>
  <si>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</si>
  <si>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</si>
  <si>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</si>
  <si>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</si>
  <si>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</si>
  <si>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</si>
  <si>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</si>
  <si>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</si>
  <si>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</si>
  <si>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</si>
  <si>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</si>
  <si>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</si>
  <si>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</si>
  <si>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</si>
  <si>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</si>
  <si>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</si>
  <si>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</si>
  <si>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</si>
  <si>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</si>
  <si>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</si>
  <si>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</si>
  <si>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</si>
  <si>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</si>
  <si>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</si>
  <si>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</si>
  <si>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</si>
  <si>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</si>
  <si>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</si>
  <si>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</si>
  <si>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</si>
  <si>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</si>
  <si>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</si>
  <si>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</si>
  <si>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</si>
  <si>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</si>
  <si>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</si>
  <si>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</si>
  <si>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</si>
  <si>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</si>
  <si>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</si>
  <si>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</si>
  <si>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</si>
  <si>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</si>
  <si>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</si>
  <si>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</si>
  <si>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</si>
  <si>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</si>
  <si>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</si>
  <si>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</si>
  <si>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</si>
  <si>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</si>
  <si>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</si>
  <si>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</si>
  <si>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</si>
  <si>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</si>
  <si>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</si>
  <si>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</si>
  <si>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</si>
  <si>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</si>
  <si>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</si>
  <si>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</si>
  <si>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</si>
  <si>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</si>
  <si>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</si>
  <si>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</si>
  <si>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</si>
  <si>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</si>
  <si>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</si>
  <si>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</si>
  <si>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</si>
  <si>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</si>
  <si>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</si>
  <si>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</si>
  <si>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</si>
  <si>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</si>
  <si>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</si>
  <si>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</si>
  <si>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</si>
  <si>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</si>
  <si>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</si>
  <si>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</si>
  <si>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</si>
  <si>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</si>
  <si>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</si>
  <si>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</si>
  <si>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</si>
  <si>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</si>
  <si>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</si>
  <si>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</si>
  <si>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</si>
  <si>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</si>
  <si>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</si>
  <si>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</si>
  <si>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</si>
  <si>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</si>
  <si>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</si>
  <si>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</si>
  <si>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</si>
  <si>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</si>
  <si>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</si>
  <si>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</si>
  <si>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</si>
  <si>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</si>
  <si>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</si>
  <si>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</si>
  <si>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</si>
  <si>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</si>
  <si>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</si>
  <si>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</si>
  <si>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</si>
  <si>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</si>
  <si>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</si>
  <si>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</si>
  <si>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</si>
  <si>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</si>
  <si>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</si>
  <si>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</si>
  <si>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</si>
  <si>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</si>
  <si>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</si>
  <si>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</si>
  <si>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</si>
  <si>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</si>
  <si>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</si>
  <si>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</si>
  <si>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</si>
  <si>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</si>
  <si>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</si>
  <si>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</si>
  <si>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</si>
  <si>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</si>
  <si>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</si>
  <si>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</si>
  <si>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</si>
  <si>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</si>
  <si>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</si>
  <si>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</si>
  <si>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</si>
  <si>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</si>
  <si>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</si>
  <si>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</si>
  <si>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</si>
  <si>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</si>
  <si>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</si>
  <si>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</si>
  <si>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</si>
  <si>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</si>
  <si>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</si>
  <si>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</si>
  <si>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</si>
  <si>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</si>
  <si>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</si>
  <si>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</si>
  <si>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</si>
  <si>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</si>
  <si>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</si>
  <si>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</si>
  <si>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</si>
  <si>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</si>
  <si>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</si>
  <si>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</si>
  <si>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</si>
  <si>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</si>
  <si>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</si>
  <si>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</si>
  <si>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</si>
  <si>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</si>
  <si>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</si>
  <si>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</si>
  <si>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</si>
  <si>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</si>
  <si>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</si>
  <si>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</si>
  <si>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</si>
  <si>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</si>
  <si>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</si>
  <si>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</si>
  <si>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</si>
  <si>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</si>
  <si>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</si>
  <si>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</si>
  <si>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</si>
  <si>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</si>
  <si>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</si>
  <si>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</si>
  <si>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</si>
  <si>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</si>
  <si>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</si>
  <si>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</si>
  <si>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</si>
  <si>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</si>
  <si>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</si>
  <si>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</si>
  <si>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</si>
  <si>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</si>
  <si>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</si>
  <si>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</si>
  <si>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</si>
  <si>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</si>
  <si>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</si>
  <si>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</si>
  <si>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</si>
  <si>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</si>
  <si>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</si>
  <si>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</si>
  <si>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</si>
  <si>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</si>
  <si>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</si>
  <si>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</si>
  <si>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</si>
  <si>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</si>
  <si>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</si>
  <si>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</si>
  <si>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</si>
  <si>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</si>
  <si>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</si>
  <si>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</si>
  <si>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</si>
  <si>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</si>
  <si>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</si>
  <si>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</si>
  <si>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</si>
  <si>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</si>
  <si>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</si>
  <si>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</si>
  <si>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</si>
  <si>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</si>
  <si>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</si>
  <si>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</si>
  <si>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</si>
  <si>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</si>
  <si>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</si>
  <si>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</si>
  <si>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</si>
  <si>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</si>
  <si>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</si>
  <si>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</si>
  <si>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</si>
  <si>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</si>
  <si>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</si>
  <si>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</si>
  <si>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</si>
  <si>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</si>
  <si>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</si>
  <si>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</si>
  <si>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</si>
  <si>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</si>
  <si>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</si>
  <si>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</si>
  <si>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</si>
  <si>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</si>
  <si>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</si>
  <si>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</si>
  <si>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</si>
  <si>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</si>
  <si>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</si>
  <si>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</si>
  <si>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</si>
  <si>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</si>
  <si>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</si>
  <si>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</si>
  <si>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</si>
  <si>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</si>
  <si>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</si>
  <si>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</si>
  <si>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</si>
  <si>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</si>
  <si>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</si>
  <si>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</si>
  <si>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</si>
  <si>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</si>
  <si>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</si>
  <si>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</si>
  <si>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</si>
  <si>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</si>
  <si>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</si>
  <si>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</si>
  <si>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</si>
  <si>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</si>
  <si>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</si>
  <si>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</si>
  <si>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</si>
  <si>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</si>
  <si>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</si>
  <si>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</si>
  <si>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</si>
  <si>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</si>
  <si>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</si>
  <si>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</si>
  <si>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</si>
  <si>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</si>
  <si>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</si>
  <si>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</si>
  <si>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</si>
  <si>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</si>
  <si>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</si>
  <si>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</si>
  <si>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</si>
  <si>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</si>
  <si>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</si>
  <si>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</si>
  <si>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</si>
  <si>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</si>
  <si>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</si>
  <si>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</si>
  <si>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</si>
  <si>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</si>
  <si>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</si>
  <si>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</si>
  <si>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</si>
  <si>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</si>
  <si>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</si>
  <si>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</si>
  <si>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</si>
  <si>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</si>
  <si>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</si>
  <si>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</si>
  <si>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</si>
  <si>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</si>
  <si>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</si>
  <si>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</si>
  <si>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</si>
  <si>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</si>
  <si>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</si>
  <si>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</si>
  <si>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</si>
  <si>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</si>
  <si>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</si>
  <si>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</si>
  <si>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</si>
  <si>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</si>
  <si>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</si>
  <si>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</si>
  <si>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</si>
  <si>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</si>
  <si>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</si>
  <si>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</si>
  <si>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</si>
  <si>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</si>
  <si>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</si>
  <si>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</si>
  <si>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</si>
  <si>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</si>
  <si>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</si>
  <si>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</si>
  <si>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</si>
  <si>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</si>
  <si>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</si>
  <si>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</si>
  <si>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</si>
  <si>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</si>
  <si>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</si>
  <si>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</si>
  <si>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</si>
  <si>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</si>
  <si>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</si>
  <si>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</si>
  <si>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</si>
  <si>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</si>
  <si>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</si>
  <si>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</si>
  <si>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</si>
  <si>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</si>
  <si>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</si>
  <si>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</si>
  <si>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</si>
  <si>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</si>
  <si>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</si>
  <si>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</si>
  <si>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</si>
  <si>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</si>
  <si>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</si>
  <si>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</si>
  <si>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</si>
  <si>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</si>
  <si>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</si>
  <si>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</si>
  <si>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</si>
  <si>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</si>
  <si>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</si>
  <si>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</si>
  <si>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</si>
  <si>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</si>
  <si>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</si>
  <si>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</si>
  <si>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</si>
  <si>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</si>
  <si>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</si>
  <si>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</si>
  <si>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</si>
  <si>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</si>
  <si>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</si>
  <si>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</si>
  <si>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</si>
  <si>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</si>
  <si>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</si>
  <si>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</si>
  <si>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</si>
  <si>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</si>
  <si>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</si>
  <si>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</si>
  <si>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</si>
  <si>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</si>
  <si>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</si>
  <si>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</si>
  <si>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</si>
  <si>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</si>
  <si>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</si>
  <si>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</si>
  <si>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</si>
  <si>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</si>
  <si>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</si>
  <si>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</si>
  <si>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</si>
  <si>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</si>
  <si>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</si>
  <si>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</si>
  <si>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</si>
  <si>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</si>
  <si>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</si>
  <si>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</si>
  <si>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</si>
  <si>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</si>
  <si>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</si>
  <si>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</si>
  <si>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</si>
  <si>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</si>
  <si>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</si>
  <si>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</si>
  <si>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</si>
  <si>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</si>
  <si>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</si>
  <si>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</si>
  <si>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</si>
  <si>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</si>
  <si>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</si>
  <si>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</si>
  <si>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</si>
  <si>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</si>
  <si>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</si>
  <si>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</si>
  <si>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</si>
  <si>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</si>
  <si>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</si>
  <si>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</si>
  <si>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</si>
  <si>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</si>
  <si>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</si>
  <si>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</si>
  <si>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</si>
  <si>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</si>
  <si>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</si>
  <si>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</si>
  <si>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</si>
  <si>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</si>
  <si>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</si>
  <si>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</si>
  <si>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</si>
  <si>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</si>
  <si>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</si>
  <si>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</si>
  <si>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</si>
  <si>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</si>
  <si>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</si>
  <si>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</si>
  <si>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</si>
  <si>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</si>
  <si>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</si>
  <si>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</si>
  <si>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</si>
  <si>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</si>
  <si>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</si>
  <si>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</si>
  <si>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</si>
  <si>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</si>
  <si>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</si>
  <si>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</si>
  <si>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</si>
  <si>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</si>
  <si>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</si>
  <si>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</si>
  <si>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</si>
  <si>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</si>
  <si>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</si>
  <si>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</si>
  <si>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</si>
  <si>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</si>
  <si>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</si>
  <si>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</si>
  <si>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</si>
  <si>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</si>
  <si>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</si>
  <si>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</si>
  <si>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</si>
  <si>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</si>
  <si>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</si>
  <si>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</si>
  <si>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</si>
  <si>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</si>
  <si>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</si>
  <si>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</si>
  <si>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</si>
  <si>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</si>
  <si>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</si>
  <si>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</si>
  <si>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</si>
  <si>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</si>
  <si>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</si>
  <si>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</si>
  <si>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</si>
  <si>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</si>
  <si>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</si>
  <si>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</si>
  <si>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</si>
  <si>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</si>
  <si>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</si>
  <si>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</si>
  <si>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</si>
  <si>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</si>
  <si>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</si>
  <si>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</si>
  <si>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</si>
  <si>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</si>
  <si>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</si>
  <si>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</si>
  <si>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</si>
  <si>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</si>
  <si>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</si>
  <si>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</si>
  <si>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</si>
  <si>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</si>
  <si>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</si>
  <si>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</si>
  <si>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</si>
  <si>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</si>
  <si>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</si>
  <si>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</si>
  <si>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</si>
  <si>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</si>
  <si>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</si>
  <si>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</si>
  <si>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</si>
  <si>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</si>
  <si>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</si>
  <si>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</si>
  <si>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</si>
  <si>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</si>
  <si>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</si>
  <si>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</si>
  <si>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</si>
  <si>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</si>
  <si>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</si>
  <si>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</si>
  <si>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</si>
  <si>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</si>
  <si>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</si>
  <si>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</si>
  <si>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</si>
  <si>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</si>
  <si>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</si>
  <si>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</si>
  <si>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</si>
  <si>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</si>
  <si>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</si>
  <si>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</si>
  <si>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</si>
  <si>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</si>
  <si>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</si>
  <si>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</si>
  <si>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</si>
  <si>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</si>
  <si>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</si>
  <si>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</si>
  <si>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</si>
  <si>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</si>
  <si>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</si>
  <si>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</si>
  <si>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</si>
  <si>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</si>
  <si>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</si>
  <si>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</si>
  <si>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</si>
  <si>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</si>
  <si>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</si>
  <si>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</si>
  <si>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</si>
  <si>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</si>
  <si>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</si>
  <si>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</si>
  <si>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</si>
  <si>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</si>
  <si>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</si>
  <si>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</si>
  <si>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</si>
  <si>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</si>
  <si>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</si>
  <si>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</si>
  <si>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</si>
  <si>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</si>
  <si>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</si>
  <si>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</si>
  <si>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</si>
  <si>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</si>
  <si>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</si>
  <si>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</si>
  <si>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</si>
  <si>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</si>
  <si>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</si>
  <si>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</si>
  <si>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</si>
  <si>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</si>
  <si>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</si>
  <si>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</si>
  <si>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</si>
  <si>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</si>
  <si>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</si>
  <si>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</si>
  <si>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</si>
  <si>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</si>
  <si>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</si>
  <si>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</si>
  <si>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</si>
  <si>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</si>
  <si>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</si>
  <si>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</si>
  <si>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</si>
  <si>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</si>
  <si>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</si>
  <si>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</si>
  <si>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</si>
  <si>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</si>
  <si>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</si>
  <si>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</si>
  <si>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</si>
  <si>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</si>
  <si>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</si>
  <si>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</si>
  <si>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</si>
  <si>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</si>
  <si>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</si>
  <si>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</si>
  <si>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</si>
  <si>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</si>
  <si>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</si>
  <si>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</si>
  <si>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</si>
  <si>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</si>
  <si>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</si>
  <si>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</si>
  <si>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</si>
  <si>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</si>
  <si>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</si>
  <si>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</si>
  <si>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</si>
  <si>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</si>
  <si>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</si>
  <si>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</si>
  <si>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</si>
  <si>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</si>
  <si>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</si>
  <si>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</si>
  <si>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</si>
  <si>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</si>
  <si>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</si>
  <si>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</si>
  <si>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</si>
  <si>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</si>
  <si>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</si>
  <si>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</si>
  <si>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</si>
  <si>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</si>
  <si>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</si>
  <si>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</si>
  <si>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</si>
  <si>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</si>
  <si>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</si>
  <si>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</si>
  <si>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</si>
  <si>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</si>
  <si>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</si>
  <si>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</si>
  <si>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</si>
  <si>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</si>
  <si>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</si>
  <si>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</si>
  <si>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</si>
  <si>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</si>
  <si>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</si>
  <si>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</si>
  <si>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</si>
  <si>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</si>
  <si>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</si>
  <si>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</si>
  <si>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</si>
  <si>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</si>
  <si>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</si>
  <si>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</si>
  <si>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</si>
  <si>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</si>
  <si>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</si>
  <si>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</si>
  <si>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</si>
  <si>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</si>
  <si>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</si>
  <si>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</si>
  <si>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</si>
  <si>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</si>
  <si>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</si>
  <si>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</si>
  <si>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</si>
  <si>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</si>
  <si>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</si>
  <si>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</si>
  <si>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</si>
  <si>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</si>
  <si>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</si>
  <si>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</si>
  <si>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</si>
  <si>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</si>
  <si>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</si>
  <si>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</si>
  <si>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</si>
  <si>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</si>
  <si>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</si>
  <si>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</si>
  <si>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</si>
  <si>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</si>
  <si>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</si>
  <si>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</si>
  <si>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</si>
  <si>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</si>
  <si>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</si>
  <si>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</si>
  <si>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</si>
  <si>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</si>
  <si>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</si>
  <si>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</si>
  <si>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</si>
  <si>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</si>
  <si>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</si>
  <si>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</si>
  <si>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</si>
  <si>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</si>
  <si>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</si>
  <si>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</si>
  <si>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</si>
  <si>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</si>
  <si>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</si>
  <si>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</si>
  <si>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</si>
  <si>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</si>
  <si>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</si>
  <si>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</si>
  <si>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</si>
  <si>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</si>
  <si>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</si>
  <si>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</si>
  <si>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</si>
  <si>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</si>
  <si>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</si>
  <si>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</si>
  <si>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</si>
  <si>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</si>
  <si>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</si>
  <si>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</si>
  <si>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</si>
  <si>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</si>
  <si>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</si>
  <si>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</si>
  <si>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</si>
  <si>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</si>
  <si>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</si>
  <si>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</si>
  <si>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</si>
  <si>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</si>
  <si>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</si>
  <si>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</si>
  <si>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</si>
  <si>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</si>
  <si>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</si>
  <si>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</si>
  <si>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</si>
  <si>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</si>
  <si>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</si>
  <si>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</si>
  <si>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</si>
  <si>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</si>
  <si>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</si>
  <si>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</si>
  <si>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</si>
  <si>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</si>
  <si>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</si>
  <si>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</si>
  <si>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</si>
  <si>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</si>
  <si>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</si>
  <si>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</si>
  <si>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</si>
  <si>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</si>
  <si>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</si>
  <si>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</si>
  <si>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</si>
  <si>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</si>
  <si>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</si>
  <si>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</si>
  <si>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</si>
  <si>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</si>
  <si>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</si>
  <si>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</si>
  <si>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</si>
  <si>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</si>
  <si>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</si>
  <si>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</si>
  <si>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</si>
  <si>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</si>
  <si>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</si>
  <si>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</si>
  <si>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</si>
  <si>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</si>
  <si>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</si>
  <si>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</si>
  <si>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</si>
  <si>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</si>
  <si>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</si>
  <si>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</si>
  <si>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</si>
  <si>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</si>
  <si>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</si>
  <si>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</si>
  <si>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</si>
  <si>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</si>
  <si>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</si>
  <si>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</si>
  <si>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</si>
  <si>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</si>
  <si>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</si>
  <si>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</si>
  <si>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</si>
  <si>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</si>
  <si>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</si>
  <si>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</si>
  <si>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</si>
  <si>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</si>
  <si>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</si>
  <si>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</si>
  <si>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</si>
  <si>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</si>
  <si>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</si>
  <si>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</si>
  <si>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</si>
  <si>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</si>
  <si>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</si>
  <si>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</si>
  <si>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</si>
  <si>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</si>
  <si>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</si>
  <si>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</si>
  <si>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</si>
  <si>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</si>
  <si>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</si>
  <si>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</si>
  <si>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</si>
  <si>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</si>
  <si>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</si>
  <si>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</si>
  <si>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</si>
  <si>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</si>
  <si>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</si>
  <si>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</si>
  <si>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</si>
  <si>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</si>
  <si>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</si>
  <si>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</si>
  <si>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</si>
  <si>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</si>
  <si>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</si>
  <si>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</si>
  <si>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</si>
  <si>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</si>
  <si>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</si>
  <si>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</si>
  <si>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</si>
  <si>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</si>
  <si>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</si>
  <si>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</si>
  <si>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</si>
  <si>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</si>
  <si>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</si>
  <si>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</si>
  <si>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</si>
  <si>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</si>
  <si>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</si>
  <si>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</si>
  <si>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</si>
  <si>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</si>
  <si>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</si>
  <si>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</si>
  <si>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</si>
  <si>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</si>
  <si>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</si>
  <si>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</si>
  <si>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</si>
  <si>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</si>
  <si>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</si>
  <si>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</si>
  <si>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</si>
  <si>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</si>
  <si>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</si>
  <si>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</si>
  <si>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</si>
  <si>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</si>
  <si>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</si>
  <si>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</si>
  <si>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</si>
  <si>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</si>
  <si>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</si>
  <si>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</si>
  <si>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</si>
  <si>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</si>
  <si>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</si>
  <si>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</si>
  <si>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</si>
  <si>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</si>
  <si>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</si>
  <si>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</si>
  <si>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</si>
  <si>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</si>
  <si>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</si>
  <si>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</si>
  <si>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</si>
  <si>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</si>
  <si>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</si>
  <si>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</si>
  <si>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</si>
  <si>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</si>
  <si>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</si>
  <si>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</si>
  <si>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</si>
  <si>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</si>
  <si>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</si>
  <si>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</si>
  <si>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</si>
  <si>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</si>
  <si>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</si>
  <si>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</si>
  <si>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</si>
  <si>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</si>
  <si>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</si>
  <si>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</si>
  <si>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</si>
  <si>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</si>
  <si>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</si>
  <si>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</si>
  <si>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</si>
  <si>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</si>
  <si>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</si>
  <si>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</si>
  <si>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</si>
  <si>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</si>
  <si>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</si>
  <si>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</si>
  <si>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</si>
  <si>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</si>
  <si>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</si>
  <si>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</si>
  <si>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</si>
  <si>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</si>
  <si>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</si>
  <si>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</si>
  <si>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</si>
  <si>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</si>
  <si>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</si>
  <si>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</si>
  <si>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</si>
  <si>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</si>
  <si>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</si>
  <si>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</si>
  <si>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</si>
  <si>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</si>
  <si>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</si>
  <si>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</si>
  <si>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</si>
  <si>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</si>
  <si>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</si>
  <si>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</si>
  <si>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</si>
  <si>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</si>
  <si>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</si>
  <si>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</si>
  <si>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</si>
  <si>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</si>
  <si>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</si>
  <si>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</si>
  <si>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</si>
  <si>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</si>
  <si>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</si>
  <si>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</si>
  <si>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</si>
  <si>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</si>
  <si>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</si>
  <si>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</si>
  <si>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</si>
  <si>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</si>
  <si>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</si>
  <si>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</si>
  <si>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</si>
  <si>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</si>
  <si>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</si>
  <si>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</si>
  <si>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</si>
  <si>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</si>
  <si>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</si>
  <si>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</si>
  <si>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</si>
  <si>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</si>
  <si>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</si>
  <si>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</si>
  <si>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</si>
  <si>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</si>
  <si>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</si>
  <si>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</si>
  <si>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</si>
  <si>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</si>
  <si>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</si>
  <si>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</si>
  <si>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</si>
  <si>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</si>
  <si>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</si>
  <si>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</si>
  <si>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</si>
  <si>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</si>
  <si>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</si>
  <si>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</si>
  <si>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</si>
  <si>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</si>
  <si>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</si>
  <si>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</si>
  <si>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</si>
  <si>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</si>
  <si>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</si>
  <si>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</si>
  <si>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</si>
  <si>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</si>
  <si>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</si>
  <si>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</si>
  <si>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</si>
  <si>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</si>
  <si>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</si>
  <si>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</si>
  <si>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</si>
  <si>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</si>
  <si>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</si>
  <si>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</si>
  <si>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</si>
  <si>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</si>
  <si>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</si>
  <si>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</si>
  <si>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</si>
  <si>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</si>
  <si>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</si>
  <si>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</si>
  <si>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</si>
  <si>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</si>
  <si>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</si>
  <si>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</si>
  <si>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</si>
  <si>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</si>
  <si>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</si>
  <si>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</si>
  <si>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</si>
  <si>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</si>
  <si>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</si>
  <si>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</si>
  <si>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</si>
  <si>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</si>
  <si>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</si>
  <si>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</si>
  <si>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</si>
  <si>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</si>
  <si>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</si>
  <si>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</si>
  <si>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</si>
  <si>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</si>
  <si>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</si>
  <si>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</si>
  <si>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</si>
  <si>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</si>
  <si>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</si>
  <si>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</si>
  <si>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</si>
  <si>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</si>
  <si>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</si>
  <si>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</si>
  <si>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</si>
  <si>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</si>
  <si>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</si>
  <si>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</si>
  <si>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</si>
  <si>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</si>
  <si>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</si>
  <si>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</si>
  <si>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</si>
  <si>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</si>
  <si>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</si>
  <si>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</si>
  <si>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</si>
  <si>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</si>
  <si>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</si>
  <si>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</si>
  <si>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</si>
  <si>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</si>
  <si>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</si>
  <si>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</si>
  <si>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</si>
  <si>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</si>
  <si>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</si>
  <si>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</si>
  <si>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</si>
  <si>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</si>
  <si>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</si>
  <si>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</si>
  <si>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</si>
  <si>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</si>
  <si>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</si>
  <si>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</si>
  <si>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</si>
  <si>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</si>
  <si>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</si>
  <si>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</si>
  <si>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</si>
  <si>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</si>
  <si>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</si>
  <si>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</si>
  <si>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</si>
  <si>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</si>
  <si>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</si>
  <si>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</si>
  <si>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</si>
  <si>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</si>
  <si>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</si>
  <si>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</si>
  <si>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</si>
  <si>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</si>
  <si>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</si>
  <si>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</si>
  <si>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</si>
  <si>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</si>
  <si>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</si>
  <si>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</si>
  <si>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</si>
  <si>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</si>
  <si>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</si>
  <si>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</si>
  <si>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</si>
  <si>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</si>
  <si>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</si>
  <si>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</si>
  <si>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</si>
  <si>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</si>
  <si>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</si>
  <si>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</si>
  <si>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</si>
  <si>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</si>
  <si>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</si>
  <si>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</si>
  <si>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</si>
  <si>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</si>
  <si>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</si>
  <si>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</si>
  <si>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</si>
  <si>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</si>
  <si>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</si>
  <si>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</si>
  <si>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</si>
  <si>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</si>
  <si>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</si>
  <si>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</si>
  <si>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</si>
  <si>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</si>
  <si>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</si>
  <si>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</si>
  <si>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</si>
  <si>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</si>
  <si>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</si>
  <si>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</si>
  <si>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</si>
  <si>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</si>
  <si>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</si>
  <si>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</si>
  <si>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</si>
  <si>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</si>
  <si>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</si>
  <si>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</si>
  <si>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</si>
  <si>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</si>
  <si>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</si>
  <si>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</si>
  <si>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</si>
  <si>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</si>
  <si>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</si>
  <si>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</si>
  <si>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</si>
  <si>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</si>
  <si>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</si>
  <si>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</si>
  <si>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</si>
  <si>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</si>
  <si>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</si>
  <si>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</si>
  <si>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</si>
  <si>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</si>
  <si>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</si>
  <si>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</si>
  <si>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</si>
  <si>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</si>
  <si>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</si>
  <si>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</si>
  <si>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</si>
  <si>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</si>
  <si>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</si>
  <si>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</si>
  <si>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</si>
  <si>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</si>
  <si>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</si>
  <si>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</si>
  <si>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</si>
  <si>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</si>
  <si>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</si>
  <si>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</si>
  <si>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</si>
  <si>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</si>
  <si>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</si>
  <si>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</si>
  <si>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</si>
  <si>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</si>
  <si>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</si>
  <si>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</si>
  <si>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</si>
  <si>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</si>
  <si>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</si>
  <si>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</si>
  <si>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</si>
  <si>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</si>
  <si>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</si>
  <si>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</si>
  <si>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</si>
  <si>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</si>
  <si>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</si>
  <si>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</si>
  <si>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</si>
  <si>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</si>
  <si>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</si>
  <si>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</si>
  <si>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</si>
  <si>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</si>
  <si>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</si>
  <si>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</si>
  <si>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</si>
  <si>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</si>
  <si>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</si>
  <si>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</si>
  <si>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</si>
  <si>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</si>
  <si>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</si>
  <si>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</si>
  <si>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</si>
  <si>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</si>
  <si>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</si>
  <si>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</si>
  <si>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</si>
  <si>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</si>
  <si>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</si>
  <si>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</si>
  <si>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</si>
  <si>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</si>
  <si>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</si>
  <si>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</si>
  <si>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</si>
  <si>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</si>
  <si>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</si>
  <si>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</si>
  <si>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</si>
  <si>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</si>
  <si>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</si>
  <si>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</si>
  <si>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</si>
  <si>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</si>
  <si>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</si>
  <si>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</si>
  <si>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</si>
  <si>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</si>
  <si>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</si>
  <si>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</si>
  <si>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</si>
  <si>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</si>
  <si>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</si>
  <si>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</si>
  <si>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</si>
  <si>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</si>
  <si>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</si>
  <si>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</si>
  <si>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</si>
  <si>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</si>
  <si>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</si>
  <si>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</si>
  <si>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</si>
  <si>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</si>
  <si>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</si>
  <si>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</si>
  <si>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</si>
  <si>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</si>
  <si>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</si>
  <si>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</si>
  <si>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</si>
  <si>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</si>
  <si>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</si>
  <si>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</si>
  <si>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</si>
  <si>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</si>
  <si>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</si>
  <si>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</si>
  <si>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</si>
  <si>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</si>
  <si>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</si>
  <si>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</si>
  <si>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</si>
  <si>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</si>
  <si>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</si>
  <si>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</si>
  <si>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</si>
  <si>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</si>
  <si>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</si>
  <si>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</si>
  <si>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</si>
  <si>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</si>
  <si>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</si>
  <si>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</si>
  <si>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</si>
  <si>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</si>
  <si>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</si>
  <si>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</si>
  <si>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</si>
  <si>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</si>
  <si>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</si>
  <si>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</si>
  <si>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</si>
  <si>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</si>
  <si>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</si>
  <si>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</si>
  <si>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</si>
  <si>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</si>
  <si>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</si>
  <si>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</si>
  <si>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</si>
  <si>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</si>
  <si>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</si>
  <si>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</si>
  <si>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</si>
  <si>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</si>
  <si>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</si>
  <si>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</si>
  <si>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</si>
  <si>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</si>
  <si>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</si>
  <si>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</si>
  <si>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</si>
  <si>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</si>
  <si>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</si>
  <si>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</si>
  <si>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</si>
  <si>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</si>
  <si>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</si>
  <si>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</si>
  <si>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</si>
  <si>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</si>
  <si>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</si>
  <si>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</si>
  <si>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</si>
  <si>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</si>
  <si>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</si>
  <si>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</si>
  <si>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</si>
  <si>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</si>
  <si>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</si>
  <si>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</si>
  <si>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</si>
  <si>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</si>
  <si>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</si>
  <si>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</si>
  <si>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</si>
  <si>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</si>
  <si>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</si>
  <si>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</si>
  <si>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</si>
  <si>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</si>
  <si>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</si>
  <si>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</si>
  <si>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</si>
  <si>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</si>
  <si>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</si>
  <si>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</si>
  <si>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</si>
  <si>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</si>
  <si>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</si>
  <si>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</si>
  <si>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</si>
  <si>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</si>
  <si>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</si>
  <si>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</si>
  <si>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</si>
  <si>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</si>
  <si>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</si>
  <si>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</si>
  <si>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</si>
  <si>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</si>
  <si>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</si>
  <si>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</si>
  <si>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</si>
  <si>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</si>
  <si>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</si>
  <si>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</si>
  <si>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</si>
  <si>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</si>
  <si>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</si>
  <si>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</si>
  <si>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</si>
  <si>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</si>
  <si>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</si>
  <si>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</si>
  <si>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</si>
  <si>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</si>
  <si>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</si>
  <si>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</si>
  <si>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</si>
  <si>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</si>
  <si>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</si>
  <si>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</si>
  <si>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</si>
  <si>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</si>
  <si>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</si>
  <si>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</si>
  <si>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</si>
  <si>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</si>
  <si>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</si>
  <si>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</si>
  <si>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</si>
  <si>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</si>
  <si>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</si>
  <si>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</si>
  <si>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</si>
  <si>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</si>
  <si>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</si>
  <si>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</si>
  <si>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</si>
  <si>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</si>
  <si>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</si>
  <si>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</si>
  <si>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</si>
  <si>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</si>
  <si>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</si>
  <si>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</si>
  <si>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</si>
  <si>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</si>
  <si>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</si>
  <si>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</si>
  <si>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</si>
  <si>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</si>
  <si>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</si>
  <si>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</si>
  <si>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</si>
  <si>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</si>
  <si>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</si>
  <si>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</si>
  <si>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</si>
  <si>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</si>
  <si>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</si>
  <si>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</si>
  <si>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</si>
  <si>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</si>
  <si>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</si>
  <si>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</si>
  <si>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</si>
  <si>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</si>
  <si>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</si>
  <si>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</si>
  <si>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</si>
  <si>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</si>
  <si>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</si>
  <si>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</si>
  <si>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</si>
  <si>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</si>
  <si>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</si>
  <si>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</si>
  <si>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</si>
  <si>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</si>
  <si>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</si>
  <si>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</si>
  <si>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</si>
  <si>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</si>
  <si>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</si>
  <si>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</si>
  <si>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</si>
  <si>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</si>
  <si>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</si>
  <si>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</si>
  <si>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</si>
  <si>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</si>
  <si>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</si>
  <si>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</si>
  <si>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</si>
  <si>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</si>
  <si>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</si>
  <si>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</si>
  <si>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</si>
  <si>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</si>
  <si>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</si>
  <si>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</si>
  <si>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</si>
  <si>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</si>
  <si>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</si>
  <si>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</si>
  <si>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</si>
  <si>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</si>
  <si>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</si>
  <si>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</si>
  <si>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</si>
  <si>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</si>
  <si>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</si>
  <si>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</si>
  <si>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</si>
  <si>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</si>
  <si>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</si>
  <si>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</si>
  <si>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</si>
  <si>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</si>
  <si>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</si>
  <si>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</si>
  <si>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</si>
  <si>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</si>
  <si>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</si>
  <si>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</si>
  <si>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</si>
  <si>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</si>
  <si>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</si>
  <si>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</si>
  <si>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</si>
  <si>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</si>
  <si>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</si>
  <si>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</si>
  <si>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</si>
  <si>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</si>
  <si>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</si>
  <si>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</si>
  <si>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</si>
  <si>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</si>
  <si>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</si>
  <si>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</si>
  <si>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</si>
  <si>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</si>
  <si>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</si>
  <si>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</si>
  <si>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</si>
  <si>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</si>
  <si>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</si>
  <si>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</si>
  <si>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</si>
  <si>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</si>
  <si>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</si>
  <si>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</si>
  <si>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</si>
  <si>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</si>
  <si>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</si>
  <si>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</si>
  <si>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</si>
  <si>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</si>
  <si>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</si>
  <si>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</si>
  <si>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</si>
  <si>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</si>
  <si>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</si>
  <si>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</si>
  <si>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</si>
  <si>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</si>
  <si>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</si>
  <si>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</si>
  <si>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</si>
  <si>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</si>
  <si>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</si>
  <si>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</si>
  <si>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</si>
  <si>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</si>
  <si>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</si>
  <si>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</si>
  <si>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</si>
  <si>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</si>
  <si>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</si>
  <si>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</si>
  <si>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</si>
  <si>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</si>
  <si>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</si>
  <si>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</si>
  <si>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</si>
  <si>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</si>
  <si>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</si>
  <si>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</si>
  <si>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</si>
  <si>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</si>
  <si>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</si>
  <si>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</si>
  <si>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</si>
  <si>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</si>
  <si>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</si>
  <si>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</si>
  <si>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</si>
  <si>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</si>
  <si>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</si>
  <si>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</si>
  <si>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</si>
  <si>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</si>
  <si>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</si>
  <si>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</si>
  <si>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</si>
  <si>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</si>
  <si>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</si>
  <si>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</si>
  <si>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</si>
  <si>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</si>
  <si>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</si>
  <si>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</si>
  <si>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</si>
  <si>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</si>
  <si>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</si>
  <si>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</si>
  <si>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</si>
  <si>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</si>
  <si>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</si>
  <si>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</si>
  <si>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</si>
  <si>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</si>
  <si>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</si>
  <si>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</si>
  <si>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</si>
  <si>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</si>
  <si>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</si>
  <si>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</si>
  <si>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</si>
  <si>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</si>
  <si>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</si>
  <si>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</si>
  <si>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</si>
  <si>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</si>
  <si>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</si>
  <si>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</si>
  <si>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</si>
  <si>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</si>
  <si>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</si>
  <si>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</si>
  <si>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</si>
  <si>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</si>
  <si>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</si>
  <si>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</si>
  <si>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</si>
  <si>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</si>
  <si>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</si>
  <si>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</si>
  <si>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</si>
  <si>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</si>
  <si>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</si>
  <si>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</si>
  <si>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</si>
  <si>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</si>
  <si>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</si>
  <si>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</si>
  <si>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</si>
  <si>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</si>
  <si>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</si>
  <si>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</si>
  <si>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</si>
  <si>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</si>
  <si>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</si>
  <si>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</si>
  <si>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</si>
  <si>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</si>
  <si>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</si>
  <si>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</si>
  <si>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</si>
  <si>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</si>
  <si>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</si>
  <si>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</si>
  <si>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</si>
  <si>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</si>
  <si>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</si>
  <si>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</si>
  <si>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</si>
  <si>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</si>
  <si>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</si>
  <si>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</si>
  <si>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</si>
  <si>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</si>
  <si>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</si>
  <si>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</si>
  <si>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</si>
  <si>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</si>
  <si>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</si>
  <si>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</si>
  <si>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</si>
  <si>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</si>
  <si>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</si>
  <si>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</si>
  <si>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</si>
  <si>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</si>
  <si>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</si>
  <si>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</si>
  <si>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</si>
  <si>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</si>
  <si>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</si>
  <si>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</si>
  <si>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</si>
  <si>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</si>
  <si>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</si>
  <si>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</si>
  <si>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</si>
  <si>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</si>
  <si>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</si>
  <si>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</si>
  <si>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</si>
  <si>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</si>
  <si>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</si>
  <si>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</si>
  <si>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</si>
  <si>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</si>
  <si>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</si>
  <si>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</si>
  <si>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</si>
  <si>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</si>
  <si>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</si>
  <si>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</si>
  <si>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</si>
  <si>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</si>
  <si>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</si>
  <si>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</si>
  <si>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</si>
  <si>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</si>
  <si>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</si>
  <si>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</si>
  <si>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</si>
  <si>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</si>
  <si>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</si>
  <si>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</si>
  <si>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</si>
  <si>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</si>
  <si>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</si>
  <si>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</si>
  <si>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</si>
  <si>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</si>
  <si>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</si>
  <si>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</si>
  <si>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</si>
  <si>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</si>
  <si>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</si>
  <si>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</si>
  <si>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</si>
  <si>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</si>
  <si>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</si>
  <si>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</si>
  <si>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</si>
  <si>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</si>
  <si>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</si>
  <si>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</si>
  <si>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</si>
  <si>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</si>
  <si>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</si>
  <si>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</si>
  <si>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</si>
  <si>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</si>
  <si>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</si>
  <si>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</si>
  <si>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</si>
  <si>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</si>
  <si>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</si>
  <si>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</si>
  <si>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</si>
  <si>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</si>
  <si>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</si>
  <si>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</si>
  <si>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</si>
  <si>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</si>
  <si>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</si>
  <si>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</si>
  <si>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</si>
  <si>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</si>
  <si>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</si>
  <si>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</si>
  <si>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</si>
  <si>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</si>
  <si>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</si>
  <si>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</si>
  <si>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</si>
  <si>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</si>
  <si>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</si>
  <si>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</si>
  <si>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</si>
  <si>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</si>
  <si>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</si>
  <si>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</si>
  <si>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</si>
  <si>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</si>
  <si>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</si>
  <si>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</si>
  <si>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</si>
  <si>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</si>
  <si>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</si>
  <si>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</si>
  <si>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</si>
  <si>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</si>
  <si>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</si>
  <si>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</si>
  <si>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</si>
  <si>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</si>
  <si>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</si>
  <si>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</si>
  <si>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</si>
  <si>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</si>
  <si>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</si>
  <si>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</si>
  <si>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</si>
  <si>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</si>
  <si>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</si>
  <si>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</si>
  <si>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</si>
  <si>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</si>
  <si>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</si>
  <si>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</si>
  <si>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</si>
  <si>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</si>
  <si>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</si>
  <si>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</si>
  <si>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</si>
  <si>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</si>
  <si>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</si>
  <si>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</si>
  <si>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</si>
  <si>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</si>
  <si>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</si>
  <si>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</si>
  <si>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</si>
  <si>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</si>
  <si>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</si>
  <si>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</si>
  <si>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</si>
  <si>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</si>
  <si>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</si>
  <si>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</si>
  <si>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</si>
  <si>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</si>
  <si>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</si>
  <si>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</si>
  <si>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</si>
  <si>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</si>
  <si>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</si>
  <si>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</si>
  <si>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</si>
  <si>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</si>
  <si>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</si>
  <si>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</si>
  <si>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</si>
  <si>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</si>
  <si>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</si>
  <si>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</si>
  <si>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</si>
  <si>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</si>
  <si>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</si>
  <si>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</si>
  <si>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</si>
  <si>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</si>
  <si>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</si>
  <si>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</si>
  <si>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</si>
  <si>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</si>
  <si>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</si>
  <si>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</si>
  <si>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</si>
  <si>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</si>
  <si>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</si>
  <si>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</si>
  <si>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</si>
  <si>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</si>
  <si>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</si>
  <si>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</si>
  <si>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</si>
  <si>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</si>
  <si>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</si>
  <si>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</si>
  <si>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</si>
  <si>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</si>
  <si>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</si>
  <si>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</si>
  <si>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</si>
  <si>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</si>
  <si>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</si>
  <si>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</si>
  <si>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</si>
  <si>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</si>
  <si>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</si>
  <si>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</si>
  <si>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</si>
  <si>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</si>
  <si>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</si>
  <si>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</si>
  <si>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</si>
  <si>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</si>
  <si>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</si>
  <si>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</si>
  <si>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</si>
  <si>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</si>
  <si>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</si>
  <si>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</si>
  <si>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</si>
  <si>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</si>
  <si>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</si>
  <si>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</si>
  <si>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</si>
  <si>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</si>
  <si>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</si>
  <si>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</si>
  <si>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</si>
  <si>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</si>
  <si>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</si>
  <si>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</si>
  <si>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</si>
  <si>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</si>
  <si>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</si>
  <si>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</si>
  <si>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</si>
  <si>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</si>
  <si>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</si>
  <si>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</si>
  <si>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</si>
  <si>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</si>
  <si>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</si>
  <si>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</si>
  <si>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</si>
  <si>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</si>
  <si>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</si>
  <si>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</si>
  <si>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</si>
  <si>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</si>
  <si>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</si>
  <si>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</si>
  <si>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</si>
  <si>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</si>
  <si>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</si>
  <si>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</si>
  <si>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</si>
  <si>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</si>
  <si>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</si>
  <si>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</si>
  <si>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</si>
  <si>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</si>
  <si>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</si>
  <si>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</si>
  <si>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</si>
  <si>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</si>
  <si>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</si>
  <si>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</si>
  <si>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</si>
  <si>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</si>
  <si>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</si>
  <si>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</si>
  <si>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</si>
  <si>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</si>
  <si>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</si>
  <si>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</si>
  <si>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</si>
  <si>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</si>
  <si>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</si>
  <si>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</si>
  <si>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</si>
  <si>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</si>
  <si>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</si>
  <si>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</si>
  <si>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</si>
  <si>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</si>
  <si>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</si>
  <si>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</si>
  <si>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</si>
  <si>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</si>
  <si>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</si>
  <si>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</si>
  <si>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</si>
  <si>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</si>
  <si>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</si>
  <si>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</si>
  <si>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</si>
  <si>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</si>
  <si>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</si>
  <si>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</si>
  <si>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</si>
  <si>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</si>
  <si>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</si>
  <si>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</si>
  <si>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</si>
  <si>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</si>
  <si>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</si>
  <si>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</si>
  <si>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</si>
  <si>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</si>
  <si>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</si>
  <si>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</si>
  <si>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</si>
  <si>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</si>
  <si>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</si>
  <si>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</si>
  <si>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</si>
  <si>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</si>
  <si>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</si>
  <si>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</si>
  <si>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</si>
  <si>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</si>
  <si>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</si>
  <si>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</si>
  <si>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</si>
  <si>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</si>
  <si>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</si>
  <si>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</si>
  <si>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</si>
  <si>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</si>
  <si>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</si>
  <si>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</si>
  <si>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</si>
  <si>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</si>
  <si>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</si>
  <si>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</si>
  <si>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</si>
  <si>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</si>
  <si>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</si>
  <si>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</si>
  <si>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</si>
  <si>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</si>
  <si>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</si>
  <si>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</si>
  <si>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</si>
  <si>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</si>
  <si>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</si>
  <si>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</si>
  <si>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</si>
  <si>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</si>
  <si>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</si>
  <si>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</si>
  <si>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</si>
  <si>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</si>
  <si>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</si>
  <si>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</si>
  <si>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</si>
  <si>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</si>
  <si>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</si>
  <si>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</si>
  <si>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</si>
  <si>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</si>
  <si>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</si>
  <si>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</si>
  <si>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</si>
  <si>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</si>
  <si>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</si>
  <si>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</si>
  <si>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</si>
  <si>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</si>
  <si>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</si>
  <si>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</si>
  <si>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</si>
  <si>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</si>
  <si>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</si>
  <si>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</si>
  <si>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</si>
  <si>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</si>
  <si>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</si>
  <si>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</si>
  <si>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</si>
  <si>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</si>
  <si>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</si>
  <si>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</si>
  <si>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</si>
  <si>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</si>
  <si>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</si>
  <si>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</si>
  <si>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</si>
  <si>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</si>
  <si>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</si>
  <si>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</si>
  <si>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</si>
  <si>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</si>
  <si>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</si>
  <si>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</si>
  <si>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</si>
  <si>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</si>
  <si>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</si>
  <si>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</si>
  <si>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</si>
  <si>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</si>
  <si>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</si>
  <si>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</si>
  <si>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</si>
  <si>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</si>
  <si>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</si>
  <si>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</si>
  <si>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</si>
  <si>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</si>
  <si>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</si>
  <si>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</si>
  <si>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</si>
  <si>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</si>
  <si>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</si>
  <si>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</si>
  <si>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</si>
  <si>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</si>
  <si>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</si>
  <si>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</si>
  <si>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</si>
  <si>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</si>
  <si>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</si>
  <si>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</si>
  <si>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</si>
  <si>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</si>
  <si>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</si>
  <si>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</si>
  <si>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</si>
  <si>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</si>
  <si>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</si>
  <si>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</si>
  <si>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</si>
  <si>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</si>
  <si>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</si>
  <si>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</si>
  <si>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</si>
  <si>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</si>
  <si>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</si>
  <si>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</si>
  <si>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</si>
  <si>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</si>
  <si>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</si>
  <si>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</si>
  <si>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</si>
  <si>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</si>
  <si>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</si>
  <si>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</si>
  <si>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</si>
  <si>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</si>
  <si>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</si>
  <si>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</si>
  <si>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</si>
  <si>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</si>
  <si>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</si>
  <si>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</si>
  <si>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</si>
  <si>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</si>
  <si>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</si>
  <si>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</si>
  <si>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</si>
  <si>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</si>
  <si>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</si>
  <si>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</si>
  <si>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</si>
  <si>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</si>
  <si>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</si>
  <si>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</si>
  <si>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</si>
  <si>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</si>
  <si>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</si>
  <si>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</si>
  <si>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</si>
  <si>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</si>
  <si>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</si>
  <si>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</si>
  <si>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</si>
  <si>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</si>
  <si>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</si>
  <si>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</si>
  <si>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</si>
  <si>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</si>
  <si>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</si>
  <si>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</si>
  <si>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</si>
  <si>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</si>
  <si>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</si>
  <si>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</si>
  <si>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</si>
  <si>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</si>
  <si>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</si>
  <si>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</si>
  <si>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</si>
  <si>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</si>
  <si>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</si>
  <si>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</si>
  <si>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</si>
  <si>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</si>
  <si>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</si>
  <si>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</si>
  <si>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</si>
  <si>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</si>
  <si>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</si>
  <si>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</si>
  <si>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</si>
  <si>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</si>
  <si>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</si>
  <si>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</si>
  <si>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</si>
  <si>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</si>
  <si>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</si>
  <si>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</si>
  <si>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</si>
  <si>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</si>
  <si>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</si>
  <si>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</si>
  <si>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</si>
  <si>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</si>
  <si>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</si>
  <si>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</si>
  <si>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</si>
  <si>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</si>
  <si>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</si>
  <si>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</si>
  <si>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</si>
  <si>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</si>
  <si>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</si>
  <si>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</si>
  <si>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</si>
  <si>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</si>
  <si>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</si>
  <si>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</si>
  <si>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</si>
  <si>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</si>
  <si>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</si>
  <si>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</si>
  <si>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</si>
  <si>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</si>
  <si>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</si>
  <si>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</si>
  <si>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</si>
  <si>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</si>
  <si>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</si>
  <si>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</si>
  <si>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</si>
  <si>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</si>
  <si>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</si>
  <si>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</si>
  <si>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</si>
  <si>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</si>
  <si>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</si>
  <si>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</si>
  <si>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</si>
  <si>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</si>
  <si>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</si>
  <si>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</si>
  <si>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</si>
  <si>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</si>
  <si>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</si>
  <si>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</si>
  <si>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</si>
  <si>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</si>
  <si>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</si>
  <si>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</si>
  <si>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</si>
  <si>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</si>
  <si>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</si>
  <si>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</si>
  <si>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</si>
  <si>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</si>
  <si>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</si>
  <si>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</si>
  <si>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</si>
  <si>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</si>
  <si>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</si>
  <si>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</si>
  <si>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</si>
  <si>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</si>
  <si>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</si>
  <si>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</si>
  <si>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</si>
  <si>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</si>
  <si>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</si>
  <si>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</si>
  <si>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</si>
  <si>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</si>
  <si>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</si>
  <si>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</si>
  <si>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</si>
  <si>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</si>
  <si>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</si>
  <si>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</si>
  <si>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</si>
  <si>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</si>
  <si>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</si>
  <si>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</si>
  <si>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</si>
  <si>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</si>
  <si>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</si>
  <si>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</si>
  <si>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</si>
  <si>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</si>
  <si>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</si>
  <si>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</si>
  <si>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</si>
  <si>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</si>
  <si>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</si>
  <si>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</si>
  <si>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</si>
  <si>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</si>
  <si>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</si>
  <si>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</si>
  <si>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</si>
  <si>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</si>
  <si>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</si>
  <si>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</si>
  <si>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</si>
  <si>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</si>
  <si>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</si>
  <si>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</si>
  <si>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</si>
  <si>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</si>
  <si>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</si>
  <si>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</si>
  <si>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</si>
  <si>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</si>
  <si>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</si>
  <si>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</si>
  <si>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</si>
  <si>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</si>
  <si>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</si>
  <si>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</si>
  <si>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</si>
  <si>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</si>
  <si>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</si>
  <si>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</si>
  <si>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</si>
  <si>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</si>
  <si>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</si>
  <si>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</si>
  <si>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</si>
  <si>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</si>
  <si>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</si>
  <si>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</si>
  <si>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</si>
  <si>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</si>
  <si>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</si>
  <si>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</si>
  <si>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</si>
  <si>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</si>
  <si>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</si>
  <si>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</si>
  <si>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</si>
  <si>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</si>
  <si>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</si>
  <si>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</si>
  <si>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</si>
  <si>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</si>
  <si>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</si>
  <si>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</si>
  <si>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</si>
  <si>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</si>
  <si>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</si>
  <si>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</si>
  <si>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</si>
  <si>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</si>
  <si>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</si>
  <si>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</si>
  <si>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</si>
  <si>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</si>
  <si>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</si>
  <si>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</si>
  <si>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</si>
  <si>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</si>
  <si>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</si>
  <si>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</si>
  <si>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</si>
  <si>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</si>
  <si>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</si>
  <si>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</si>
  <si>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</si>
  <si>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</si>
  <si>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</si>
  <si>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</si>
  <si>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</si>
  <si>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</si>
  <si>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</si>
  <si>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</si>
  <si>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</si>
  <si>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</si>
  <si>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</si>
  <si>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</si>
  <si>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</si>
  <si>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</si>
  <si>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</si>
  <si>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</si>
  <si>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</si>
  <si>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</si>
  <si>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</si>
  <si>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</si>
  <si>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</si>
  <si>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</si>
  <si>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</si>
  <si>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</si>
  <si>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</si>
  <si>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</si>
  <si>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</si>
  <si>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</si>
  <si>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</si>
  <si>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</si>
  <si>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</si>
  <si>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</si>
  <si>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</si>
  <si>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</si>
  <si>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</si>
  <si>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</si>
  <si>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</si>
  <si>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</si>
  <si>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</si>
  <si>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</si>
  <si>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</si>
  <si>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</si>
  <si>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</si>
  <si>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</si>
  <si>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</si>
  <si>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</si>
  <si>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</si>
  <si>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</si>
  <si>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</si>
  <si>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</si>
  <si>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</si>
  <si>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</si>
  <si>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</si>
  <si>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</si>
  <si>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</si>
  <si>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</si>
  <si>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</si>
  <si>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</si>
  <si>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</si>
  <si>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</si>
  <si>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</si>
  <si>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</si>
  <si>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</si>
  <si>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</si>
  <si>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</si>
  <si>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</si>
  <si>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</si>
  <si>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</si>
  <si>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</si>
  <si>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</si>
  <si>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</si>
  <si>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</si>
  <si>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</si>
  <si>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</si>
  <si>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</si>
  <si>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</si>
  <si>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</si>
  <si>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</si>
  <si>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</si>
  <si>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</si>
  <si>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</si>
  <si>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</si>
  <si>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</si>
  <si>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</si>
  <si>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</si>
  <si>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</si>
  <si>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</si>
  <si>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</si>
  <si>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</si>
  <si>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</si>
  <si>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</si>
  <si>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</si>
  <si>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</si>
  <si>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</si>
  <si>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</si>
  <si>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</si>
  <si>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</si>
  <si>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</si>
  <si>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</si>
  <si>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</si>
  <si>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</si>
  <si>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</si>
  <si>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</si>
  <si>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</si>
  <si>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</si>
  <si>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</si>
  <si>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</si>
  <si>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</si>
  <si>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</si>
  <si>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</si>
  <si>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</si>
  <si>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</si>
  <si>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</si>
  <si>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</si>
  <si>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</si>
  <si>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</si>
  <si>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</si>
  <si>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</si>
  <si>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</si>
  <si>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</si>
  <si>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</si>
  <si>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</si>
  <si>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</si>
  <si>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</si>
  <si>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</si>
  <si>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</si>
  <si>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</si>
  <si>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</si>
  <si>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</si>
  <si>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</si>
  <si>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</si>
  <si>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</si>
  <si>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</si>
  <si>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</si>
  <si>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</si>
  <si>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</si>
  <si>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</si>
  <si>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</si>
  <si>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</si>
  <si>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</si>
  <si>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</si>
  <si>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</si>
  <si>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</si>
  <si>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</si>
  <si>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</si>
  <si>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</si>
  <si>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</si>
  <si>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</si>
  <si>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</si>
  <si>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</si>
  <si>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</si>
  <si>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</si>
  <si>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</si>
  <si>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</si>
  <si>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</si>
  <si>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</si>
  <si>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</si>
  <si>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</si>
  <si>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</si>
  <si>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</si>
  <si>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</si>
  <si>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</si>
  <si>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</si>
  <si>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</si>
  <si>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</si>
  <si>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</si>
  <si>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</si>
  <si>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</si>
  <si>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</si>
  <si>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</si>
  <si>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</si>
  <si>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</si>
  <si>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</si>
  <si>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</si>
  <si>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</si>
  <si>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</si>
  <si>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</si>
  <si>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</si>
  <si>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</si>
  <si>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</si>
  <si>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</si>
  <si>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</si>
  <si>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</si>
  <si>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</si>
  <si>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</si>
  <si>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</si>
  <si>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</si>
  <si>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</si>
  <si>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</si>
  <si>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</si>
  <si>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</si>
  <si>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</si>
  <si>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</si>
  <si>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</si>
  <si>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</si>
  <si>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</si>
  <si>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</si>
  <si>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</si>
  <si>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</si>
  <si>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</si>
  <si>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</si>
  <si>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</si>
  <si>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</si>
  <si>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</si>
  <si>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</si>
  <si>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</si>
  <si>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</si>
  <si>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</si>
  <si>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</si>
  <si>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</si>
  <si>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</si>
  <si>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</si>
  <si>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</si>
  <si>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</si>
  <si>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</si>
  <si>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</si>
  <si>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</si>
  <si>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</si>
  <si>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</si>
  <si>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</si>
  <si>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</si>
  <si>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</si>
  <si>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</si>
  <si>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</si>
  <si>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</si>
  <si>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</si>
  <si>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</si>
  <si>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</si>
  <si>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</si>
  <si>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</si>
  <si>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</si>
  <si>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</si>
  <si>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</si>
  <si>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</si>
  <si>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</si>
  <si>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</si>
  <si>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</si>
  <si>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</si>
  <si>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</si>
  <si>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</si>
  <si>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</si>
  <si>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</si>
  <si>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</si>
  <si>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</si>
  <si>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</si>
  <si>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</si>
  <si>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</si>
  <si>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</si>
  <si>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</si>
  <si>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</si>
  <si>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</si>
  <si>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</si>
  <si>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</si>
  <si>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</si>
  <si>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</si>
  <si>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</si>
  <si>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</si>
  <si>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</si>
  <si>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</si>
  <si>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</si>
  <si>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</si>
  <si>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</si>
  <si>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</si>
  <si>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</si>
  <si>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</si>
  <si>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</si>
  <si>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</si>
  <si>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</si>
  <si>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</si>
  <si>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</si>
  <si>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</si>
  <si>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</si>
  <si>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</si>
  <si>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</si>
  <si>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</si>
  <si>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</si>
  <si>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</si>
  <si>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</si>
  <si>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</si>
  <si>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</si>
  <si>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</si>
  <si>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</si>
  <si>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</si>
  <si>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</si>
  <si>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</si>
  <si>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</si>
  <si>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</si>
  <si>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</si>
  <si>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</si>
  <si>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</si>
  <si>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</si>
  <si>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</si>
  <si>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</si>
  <si>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</si>
  <si>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</si>
  <si>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</si>
  <si>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</si>
  <si>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</si>
  <si>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</si>
  <si>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</si>
  <si>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</si>
  <si>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</si>
  <si>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</si>
  <si>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</si>
  <si>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</si>
  <si>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</si>
  <si>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</si>
  <si>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</si>
  <si>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</si>
  <si>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</si>
  <si>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</si>
  <si>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</si>
  <si>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</si>
  <si>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</si>
  <si>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</si>
  <si>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</si>
  <si>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</si>
  <si>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</si>
  <si>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</si>
  <si>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</si>
  <si>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</si>
  <si>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</si>
  <si>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</si>
  <si>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</si>
  <si>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</si>
  <si>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</si>
  <si>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</si>
  <si>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</si>
  <si>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</si>
  <si>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</si>
  <si>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</si>
  <si>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</si>
  <si>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</si>
  <si>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</si>
  <si>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</si>
  <si>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</si>
  <si>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</si>
  <si>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</si>
  <si>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</si>
  <si>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</si>
  <si>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</si>
  <si>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</si>
  <si>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</si>
  <si>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</si>
  <si>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</si>
  <si>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</si>
  <si>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</si>
  <si>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</si>
  <si>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</si>
  <si>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</si>
  <si>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</si>
  <si>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</si>
  <si>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</si>
  <si>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</si>
  <si>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</si>
  <si>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</si>
  <si>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</si>
  <si>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</si>
  <si>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</si>
  <si>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</si>
  <si>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</si>
  <si>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</si>
  <si>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</si>
  <si>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</si>
  <si>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</si>
  <si>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</si>
  <si>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</si>
  <si>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</si>
  <si>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</si>
  <si>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</si>
  <si>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</si>
  <si>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</si>
  <si>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</si>
  <si>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</si>
  <si>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</si>
  <si>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</si>
  <si>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</si>
  <si>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</si>
  <si>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</si>
  <si>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</si>
  <si>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</si>
  <si>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</si>
  <si>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</si>
  <si>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</si>
  <si>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</si>
  <si>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</si>
  <si>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</si>
  <si>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</si>
  <si>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</si>
  <si>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</si>
  <si>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</si>
  <si>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</si>
  <si>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</si>
  <si>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</si>
  <si>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</si>
  <si>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</si>
  <si>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</si>
  <si>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</si>
  <si>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</si>
  <si>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</si>
  <si>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</si>
  <si>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</si>
  <si>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</si>
  <si>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</si>
  <si>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</si>
  <si>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</si>
  <si>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</si>
  <si>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</si>
  <si>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</si>
  <si>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</si>
  <si>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</si>
  <si>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</si>
  <si>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</si>
  <si>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</si>
  <si>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</si>
  <si>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</si>
  <si>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</si>
  <si>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</si>
  <si>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</si>
  <si>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</si>
  <si>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</si>
  <si>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</si>
  <si>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</si>
  <si>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</si>
  <si>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</si>
  <si>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</si>
  <si>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</si>
  <si>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</si>
  <si>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</si>
  <si>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</si>
  <si>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</si>
  <si>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</si>
  <si>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</si>
  <si>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</si>
  <si>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</si>
  <si>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</si>
  <si>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</si>
  <si>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</si>
  <si>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</si>
  <si>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</si>
  <si>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</si>
  <si>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</si>
  <si>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</si>
  <si>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</si>
  <si>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</si>
  <si>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</si>
  <si>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</si>
  <si>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</si>
  <si>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</si>
  <si>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</si>
  <si>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</si>
  <si>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</si>
  <si>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</si>
  <si>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</si>
  <si>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</si>
  <si>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</si>
  <si>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</si>
  <si>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</si>
  <si>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</si>
  <si>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</si>
  <si>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</si>
  <si>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</si>
  <si>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</si>
  <si>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</si>
  <si>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</si>
  <si>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</si>
  <si>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</si>
  <si>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</si>
  <si>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</si>
  <si>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</si>
  <si>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</si>
  <si>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</si>
  <si>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</si>
  <si>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</si>
  <si>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</si>
  <si>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</si>
  <si>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</si>
  <si>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</si>
  <si>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</si>
  <si>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</si>
  <si>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</si>
  <si>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</si>
  <si>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</si>
  <si>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</si>
  <si>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</si>
  <si>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</si>
  <si>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</si>
  <si>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</si>
  <si>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</si>
  <si>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</si>
  <si>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</si>
  <si>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</si>
  <si>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</si>
  <si>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</si>
  <si>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</si>
  <si>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</si>
  <si>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</si>
  <si>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</si>
  <si>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</si>
  <si>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</si>
  <si>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</si>
  <si>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</si>
  <si>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</si>
  <si>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</si>
  <si>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</si>
  <si>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</si>
  <si>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</si>
  <si>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</si>
  <si>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</si>
  <si>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</si>
  <si>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</si>
  <si>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</si>
  <si>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</si>
  <si>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</si>
  <si>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</si>
  <si>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</si>
  <si>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</si>
  <si>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</si>
  <si>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</si>
  <si>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</si>
  <si>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</si>
  <si>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</si>
  <si>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</si>
  <si>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</si>
  <si>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</si>
  <si>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</si>
  <si>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</si>
  <si>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</si>
  <si>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</si>
  <si>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</si>
  <si>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</si>
  <si>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</si>
  <si>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</si>
  <si>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</si>
  <si>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</si>
  <si>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</si>
  <si>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</si>
  <si>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</si>
  <si>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</si>
  <si>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</si>
  <si>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</si>
  <si>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</si>
  <si>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</si>
  <si>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</si>
  <si>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</si>
  <si>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</si>
  <si>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</si>
  <si>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</si>
  <si>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</si>
  <si>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</si>
  <si>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</si>
  <si>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</si>
  <si>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</si>
  <si>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</si>
  <si>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</si>
  <si>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</si>
  <si>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</si>
  <si>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</si>
  <si>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</si>
  <si>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</si>
  <si>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</si>
  <si>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</si>
  <si>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</si>
  <si>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</si>
  <si>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</si>
  <si>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</si>
  <si>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</si>
  <si>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</si>
  <si>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</si>
  <si>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</si>
  <si>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</si>
  <si>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</si>
  <si>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</si>
  <si>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</si>
  <si>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</si>
  <si>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</si>
  <si>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</si>
  <si>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</si>
  <si>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</si>
  <si>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</si>
  <si>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</si>
  <si>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</si>
  <si>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</si>
  <si>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</si>
  <si>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</si>
  <si>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</si>
  <si>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</si>
  <si>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</si>
  <si>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</si>
  <si>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</si>
  <si>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</si>
  <si>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</si>
  <si>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</si>
  <si>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</si>
  <si>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</si>
  <si>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</si>
  <si>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</si>
  <si>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</si>
  <si>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</si>
  <si>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</si>
  <si>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</si>
  <si>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</si>
  <si>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</si>
  <si>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</si>
  <si>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</si>
  <si>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</si>
  <si>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</si>
  <si>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</si>
  <si>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</si>
  <si>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</si>
  <si>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</si>
  <si>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</si>
  <si>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</si>
  <si>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</si>
  <si>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</si>
  <si>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</si>
  <si>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</si>
  <si>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</si>
  <si>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</si>
  <si>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</si>
  <si>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</si>
  <si>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</si>
  <si>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</si>
  <si>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</si>
  <si>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</si>
  <si>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</si>
  <si>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</si>
  <si>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</si>
  <si>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</si>
  <si>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</si>
  <si>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</si>
  <si>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</si>
  <si>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</si>
  <si>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</si>
  <si>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</si>
  <si>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</si>
  <si>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</si>
  <si>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</si>
  <si>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</si>
  <si>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</si>
  <si>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</si>
  <si>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</si>
  <si>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</si>
  <si>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</si>
  <si>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</si>
  <si>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</si>
  <si>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</si>
  <si>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</si>
  <si>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</si>
  <si>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</si>
  <si>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</si>
  <si>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</si>
  <si>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</si>
  <si>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</si>
  <si>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</si>
  <si>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</si>
  <si>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</si>
  <si>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</si>
  <si>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</si>
  <si>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</si>
  <si>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</si>
  <si>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</si>
  <si>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</si>
  <si>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</si>
  <si>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</si>
  <si>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</si>
  <si>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</si>
  <si>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</si>
  <si>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</si>
  <si>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</si>
  <si>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</si>
  <si>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</si>
  <si>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</si>
  <si>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</si>
  <si>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</si>
  <si>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</si>
  <si>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</si>
  <si>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</si>
  <si>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</si>
  <si>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</si>
  <si>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</si>
  <si>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</si>
  <si>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</si>
  <si>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</si>
  <si>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</si>
  <si>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</si>
  <si>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</si>
  <si>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</si>
  <si>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</si>
  <si>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</si>
  <si>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</si>
  <si>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</si>
  <si>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</si>
  <si>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</si>
  <si>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</si>
  <si>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</si>
  <si>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</si>
  <si>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</si>
  <si>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</si>
  <si>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</si>
  <si>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</si>
  <si>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</si>
  <si>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</si>
  <si>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</si>
  <si>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</si>
  <si>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</si>
  <si>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</si>
  <si>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</si>
  <si>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</si>
  <si>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</si>
  <si>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</si>
  <si>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</si>
  <si>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</si>
  <si>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</si>
  <si>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</si>
  <si>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</si>
  <si>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</si>
  <si>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</si>
  <si>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</si>
  <si>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</si>
  <si>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</si>
  <si>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</si>
  <si>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</si>
  <si>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</si>
  <si>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</si>
  <si>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</si>
  <si>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</si>
  <si>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</si>
  <si>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</si>
  <si>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</si>
  <si>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</si>
  <si>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</si>
  <si>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</si>
  <si>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</si>
  <si>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</si>
  <si>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</si>
  <si>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</si>
  <si>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</si>
  <si>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</si>
  <si>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</si>
  <si>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</si>
  <si>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</si>
  <si>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</si>
  <si>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</si>
  <si>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</si>
  <si>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</si>
  <si>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</si>
  <si>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</si>
  <si>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</si>
  <si>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</si>
  <si>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</si>
  <si>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</si>
  <si>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</si>
  <si>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</si>
  <si>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</si>
  <si>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</si>
  <si>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</si>
  <si>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</si>
  <si>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</si>
  <si>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</si>
  <si>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</si>
  <si>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</si>
  <si>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</si>
  <si>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</si>
  <si>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</si>
  <si>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</si>
  <si>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</si>
  <si>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</si>
  <si>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</si>
  <si>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</si>
  <si>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</si>
  <si>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</si>
  <si>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</si>
  <si>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</si>
  <si>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</si>
  <si>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</si>
  <si>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</si>
  <si>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</si>
  <si>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</si>
  <si>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</si>
  <si>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</si>
  <si>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</si>
  <si>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</si>
  <si>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</si>
  <si>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</si>
  <si>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</si>
  <si>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</si>
  <si>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</si>
  <si>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</si>
  <si>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</si>
  <si>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</si>
  <si>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</si>
  <si>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</si>
  <si>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</si>
  <si>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</si>
  <si>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</si>
  <si>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</si>
  <si>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</si>
  <si>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</si>
  <si>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</si>
  <si>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</si>
  <si>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</si>
  <si>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</si>
  <si>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</si>
  <si>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</si>
  <si>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</si>
  <si>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</si>
  <si>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</si>
  <si>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</si>
  <si>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</si>
  <si>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</si>
  <si>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</si>
  <si>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</si>
  <si>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</si>
  <si>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</si>
  <si>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</si>
  <si>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</si>
  <si>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</si>
  <si>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</si>
  <si>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</si>
  <si>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</si>
  <si>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</si>
  <si>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</si>
  <si>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</si>
  <si>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</si>
  <si>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</si>
  <si>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</si>
  <si>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</si>
  <si>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</si>
  <si>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</si>
  <si>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</si>
  <si>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</si>
  <si>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</si>
  <si>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</si>
  <si>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</si>
  <si>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</si>
  <si>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</si>
  <si>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</si>
  <si>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</si>
  <si>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</si>
  <si>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</si>
  <si>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</si>
  <si>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</si>
  <si>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</si>
  <si>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</si>
  <si>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</si>
  <si>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</si>
  <si>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</si>
  <si>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</si>
  <si>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</si>
  <si>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</si>
  <si>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</si>
  <si>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</si>
  <si>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</si>
  <si>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</si>
  <si>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</si>
  <si>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</si>
  <si>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</si>
  <si>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</si>
  <si>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</si>
  <si>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</si>
  <si>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</si>
  <si>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</si>
  <si>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</si>
  <si>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</si>
  <si>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</si>
  <si>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</si>
  <si>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</si>
  <si>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</si>
  <si>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</si>
  <si>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</si>
  <si>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</si>
  <si>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</si>
  <si>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</si>
  <si>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</si>
  <si>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</si>
  <si>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</si>
  <si>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</si>
  <si>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</si>
  <si>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</si>
  <si>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</si>
  <si>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</si>
  <si>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</si>
  <si>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</si>
  <si>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</si>
  <si>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</si>
  <si>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</si>
  <si>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</si>
  <si>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</si>
  <si>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</si>
  <si>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</si>
  <si>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</si>
  <si>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</si>
  <si>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</si>
  <si>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</si>
  <si>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</si>
  <si>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</si>
  <si>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</si>
  <si>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</si>
  <si>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</si>
  <si>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</si>
  <si>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</si>
  <si>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</si>
  <si>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</si>
  <si>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</si>
  <si>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</si>
  <si>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</si>
  <si>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</si>
  <si>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</si>
  <si>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</si>
  <si>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</si>
  <si>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</si>
  <si>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</si>
  <si>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</si>
  <si>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</si>
  <si>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</si>
  <si>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</si>
  <si>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</si>
  <si>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</si>
  <si>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</si>
  <si>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</si>
  <si>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</si>
  <si>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</si>
  <si>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</si>
  <si>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</si>
  <si>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</si>
  <si>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</si>
  <si>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</si>
  <si>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</si>
  <si>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</si>
  <si>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</si>
  <si>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</si>
  <si>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</si>
  <si>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</si>
  <si>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</si>
  <si>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</si>
  <si>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</si>
  <si>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</si>
  <si>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</si>
  <si>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</si>
  <si>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</si>
  <si>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</si>
  <si>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</si>
  <si>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</si>
  <si>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</si>
  <si>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</si>
  <si>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</si>
  <si>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</si>
  <si>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</si>
  <si>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</si>
  <si>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</si>
  <si>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</si>
  <si>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</si>
  <si>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</si>
  <si>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</si>
  <si>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</si>
  <si>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</si>
  <si>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</si>
  <si>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</si>
  <si>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</si>
  <si>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</si>
  <si>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</si>
  <si>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</si>
  <si>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</si>
  <si>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</si>
  <si>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</si>
  <si>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</si>
  <si>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</si>
  <si>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</si>
  <si>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</si>
  <si>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</si>
  <si>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</si>
  <si>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</si>
  <si>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</si>
  <si>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</si>
  <si>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</si>
  <si>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</si>
  <si>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</si>
  <si>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</si>
  <si>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</si>
  <si>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</si>
  <si>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</si>
  <si>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</si>
  <si>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</si>
  <si>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</si>
  <si>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</si>
  <si>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</si>
  <si>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</si>
  <si>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</si>
  <si>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</si>
  <si>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</si>
  <si>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</si>
  <si>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</si>
  <si>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</si>
  <si>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</si>
  <si>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</si>
  <si>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</si>
  <si>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</si>
  <si>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</si>
  <si>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</si>
  <si>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</si>
  <si>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</si>
  <si>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</si>
  <si>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</si>
  <si>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</si>
  <si>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</si>
  <si>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</si>
  <si>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</si>
  <si>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</si>
  <si>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</si>
  <si>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</si>
  <si>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</si>
  <si>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</si>
  <si>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</si>
  <si>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</si>
  <si>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</si>
  <si>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</si>
  <si>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</si>
  <si>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</si>
  <si>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</si>
  <si>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</si>
  <si>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</si>
  <si>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</si>
  <si>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</si>
  <si>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</si>
  <si>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</si>
  <si>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</si>
  <si>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</si>
  <si>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</si>
  <si>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</si>
  <si>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</si>
  <si>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</si>
  <si>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</si>
  <si>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</si>
  <si>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</si>
  <si>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</si>
  <si>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</si>
  <si>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</si>
  <si>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</si>
  <si>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</si>
  <si>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</si>
  <si>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</si>
  <si>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</si>
  <si>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</si>
  <si>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</si>
  <si>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</si>
  <si>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</si>
  <si>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</si>
  <si>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</si>
  <si>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</si>
  <si>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</si>
  <si>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</si>
  <si>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</si>
  <si>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</si>
  <si>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</si>
  <si>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</si>
  <si>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</si>
  <si>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</si>
  <si>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</si>
  <si>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</si>
  <si>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</si>
  <si>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</si>
  <si>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</si>
  <si>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</si>
  <si>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</si>
  <si>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</si>
  <si>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</si>
  <si>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</si>
  <si>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</si>
  <si>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</si>
  <si>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</si>
  <si>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</si>
  <si>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</si>
  <si>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</si>
  <si>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</si>
  <si>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</si>
  <si>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</si>
  <si>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</si>
  <si>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</si>
  <si>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</si>
  <si>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</si>
  <si>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</si>
  <si>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</si>
  <si>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</si>
  <si>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</si>
  <si>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</si>
  <si>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</si>
  <si>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</si>
  <si>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</si>
  <si>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</si>
  <si>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</si>
  <si>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</si>
  <si>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</si>
  <si>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</si>
  <si>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</si>
  <si>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</si>
  <si>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</si>
  <si>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</si>
  <si>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</si>
  <si>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</si>
  <si>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</si>
  <si>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</si>
  <si>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</si>
  <si>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</si>
  <si>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</si>
  <si>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</si>
  <si>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</si>
  <si>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</si>
  <si>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</si>
  <si>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</si>
  <si>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</si>
  <si>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</si>
  <si>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</si>
  <si>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</si>
  <si>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</si>
  <si>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</si>
  <si>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</si>
  <si>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</si>
  <si>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</si>
  <si>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</si>
  <si>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</si>
  <si>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</si>
  <si>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</si>
  <si>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</si>
  <si>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</si>
  <si>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</si>
  <si>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</si>
  <si>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</si>
  <si>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</si>
  <si>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</si>
  <si>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</si>
  <si>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</si>
  <si>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</si>
  <si>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</si>
  <si>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</si>
  <si>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</si>
  <si>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</si>
  <si>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</si>
  <si>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</si>
  <si>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</si>
  <si>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</si>
  <si>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</si>
  <si>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</si>
  <si>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</si>
  <si>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</si>
  <si>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</si>
  <si>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</si>
  <si>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</si>
  <si>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</si>
  <si>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</si>
  <si>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</si>
  <si>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</si>
  <si>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</si>
  <si>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</si>
  <si>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</si>
  <si>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</si>
  <si>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</si>
  <si>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</si>
  <si>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</si>
  <si>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</si>
  <si>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</si>
  <si>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</si>
  <si>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</si>
  <si>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</si>
  <si>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</si>
  <si>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</si>
  <si>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</si>
  <si>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</si>
  <si>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</si>
  <si>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</si>
  <si>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</si>
  <si>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</si>
  <si>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</si>
  <si>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</si>
  <si>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</si>
  <si>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</si>
  <si>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</si>
  <si>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</si>
  <si>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</si>
  <si>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</si>
  <si>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</si>
  <si>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</si>
  <si>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</si>
  <si>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</si>
  <si>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</si>
  <si>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</si>
  <si>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</si>
  <si>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</si>
  <si>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</si>
  <si>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</si>
  <si>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</si>
  <si>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</si>
  <si>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</si>
  <si>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</si>
  <si>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</si>
  <si>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</si>
  <si>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</si>
  <si>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</si>
  <si>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</si>
  <si>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</si>
  <si>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</si>
  <si>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</si>
  <si>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</si>
  <si>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</si>
  <si>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</si>
  <si>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</si>
  <si>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</si>
  <si>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</si>
  <si>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</si>
  <si>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</si>
  <si>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</si>
  <si>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</si>
  <si>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</si>
  <si>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</si>
  <si>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</si>
  <si>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</si>
  <si>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</si>
  <si>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</si>
  <si>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</si>
  <si>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</si>
  <si>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</si>
  <si>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</si>
  <si>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</si>
  <si>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</si>
  <si>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</si>
  <si>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</si>
  <si>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</si>
  <si>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</si>
  <si>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</si>
  <si>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</si>
  <si>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</si>
  <si>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</si>
  <si>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</si>
  <si>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</si>
  <si>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</si>
  <si>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</si>
  <si>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</si>
  <si>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</si>
  <si>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</si>
  <si>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</si>
  <si>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</si>
  <si>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</si>
  <si>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</si>
  <si>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</si>
  <si>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</si>
  <si>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</si>
  <si>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</si>
  <si>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</si>
  <si>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</si>
  <si>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</si>
  <si>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</si>
  <si>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</si>
  <si>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</si>
  <si>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</si>
  <si>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</si>
  <si>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</si>
  <si>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</si>
  <si>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</si>
  <si>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</si>
  <si>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</si>
  <si>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</si>
  <si>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</si>
  <si>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</si>
  <si>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</si>
  <si>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</si>
  <si>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</si>
  <si>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</si>
  <si>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</si>
  <si>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</si>
  <si>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</si>
  <si>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</si>
  <si>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</si>
  <si>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</si>
  <si>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</si>
  <si>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</si>
  <si>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</si>
  <si>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</si>
  <si>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</si>
  <si>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</si>
  <si>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</si>
  <si>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</si>
  <si>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</si>
  <si>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</si>
  <si>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</si>
  <si>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</si>
  <si>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</si>
  <si>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</si>
  <si>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</si>
  <si>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</si>
  <si>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</si>
  <si>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</si>
  <si>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</si>
  <si>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</si>
  <si>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</si>
  <si>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</si>
  <si>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</si>
  <si>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</si>
  <si>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</si>
  <si>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</si>
  <si>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</si>
  <si>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</si>
  <si>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</si>
  <si>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</si>
  <si>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</si>
  <si>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</si>
  <si>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</si>
  <si>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</si>
  <si>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</si>
  <si>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</si>
  <si>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</si>
  <si>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</si>
  <si>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</si>
  <si>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</si>
  <si>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</si>
  <si>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</si>
  <si>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</si>
  <si>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</si>
  <si>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</si>
  <si>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</si>
  <si>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</si>
  <si>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</si>
  <si>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</si>
  <si>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</si>
  <si>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</si>
  <si>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</si>
  <si>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</si>
  <si>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</si>
  <si>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</si>
  <si>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</si>
  <si>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</si>
  <si>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</si>
  <si>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</si>
  <si>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</si>
  <si>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</si>
  <si>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</si>
  <si>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</si>
  <si>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</si>
  <si>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</si>
  <si>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</si>
  <si>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</si>
  <si>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</si>
  <si>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</si>
  <si>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</si>
  <si>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</si>
  <si>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</si>
  <si>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</si>
  <si>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</si>
  <si>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</si>
  <si>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</si>
  <si>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</si>
  <si>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</si>
  <si>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</si>
  <si>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</si>
  <si>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</si>
  <si>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</si>
  <si>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</si>
  <si>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</si>
  <si>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</si>
  <si>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</si>
  <si>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</si>
  <si>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</si>
  <si>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</si>
  <si>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</si>
  <si>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</si>
  <si>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</si>
  <si>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</si>
  <si>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</si>
  <si>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</si>
  <si>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</si>
  <si>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</si>
  <si>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</si>
  <si>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</si>
  <si>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</si>
  <si>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</si>
  <si>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</si>
  <si>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</si>
  <si>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</si>
  <si>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</si>
  <si>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</si>
  <si>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</si>
  <si>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</si>
  <si>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</si>
  <si>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</si>
  <si>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</si>
  <si>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</si>
  <si>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</si>
  <si>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</si>
  <si>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</si>
  <si>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</si>
  <si>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</si>
  <si>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</si>
  <si>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</si>
  <si>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</si>
  <si>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</si>
  <si>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</si>
  <si>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</si>
  <si>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</si>
  <si>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</si>
  <si>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</si>
  <si>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</si>
  <si>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</si>
  <si>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</si>
  <si>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</si>
  <si>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</si>
  <si>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</si>
  <si>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</si>
  <si>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</si>
  <si>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</si>
  <si>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</si>
  <si>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</si>
  <si>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</si>
  <si>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</si>
  <si>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</si>
  <si>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</si>
  <si>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</si>
  <si>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</si>
  <si>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</si>
  <si>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</si>
  <si>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</si>
  <si>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</si>
  <si>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</si>
  <si>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</si>
  <si>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</si>
  <si>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</si>
  <si>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</si>
  <si>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</si>
  <si>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</si>
  <si>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</si>
  <si>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</si>
  <si>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</si>
  <si>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</si>
  <si>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</si>
  <si>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</si>
  <si>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</si>
  <si>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</si>
  <si>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</si>
  <si>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</si>
  <si>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</si>
  <si>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</si>
  <si>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</si>
  <si>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</si>
  <si>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</si>
  <si>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</si>
  <si>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</si>
  <si>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</si>
  <si>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</si>
  <si>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</si>
  <si>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</si>
  <si>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</si>
  <si>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</si>
  <si>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</si>
  <si>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</si>
  <si>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</si>
  <si>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</si>
  <si>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</si>
  <si>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</si>
  <si>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</si>
  <si>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</si>
  <si>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</si>
  <si>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</si>
  <si>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</si>
  <si>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</si>
  <si>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</si>
  <si>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</si>
  <si>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</si>
  <si>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</si>
  <si>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</si>
  <si>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</si>
  <si>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</si>
  <si>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</si>
  <si>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</si>
  <si>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</si>
  <si>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</si>
  <si>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</si>
  <si>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</si>
  <si>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</si>
  <si>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</si>
  <si>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</si>
  <si>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</si>
  <si>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</si>
  <si>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</si>
  <si>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</si>
  <si>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</si>
  <si>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</si>
  <si>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</si>
  <si>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</si>
  <si>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</si>
  <si>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</si>
  <si>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</si>
  <si>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</si>
  <si>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</si>
  <si>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</si>
  <si>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</si>
  <si>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</si>
  <si>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</si>
  <si>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</si>
  <si>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</si>
  <si>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</si>
  <si>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</si>
  <si>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</si>
  <si>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</si>
  <si>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</si>
  <si>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</si>
  <si>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</si>
  <si>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</si>
  <si>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</si>
  <si>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</si>
  <si>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</si>
  <si>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</si>
  <si>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</si>
  <si>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</si>
  <si>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</si>
  <si>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</si>
  <si>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</si>
  <si>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</si>
  <si>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</si>
  <si>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</si>
  <si>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</si>
  <si>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</si>
  <si>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</si>
  <si>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</si>
  <si>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</si>
  <si>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</si>
  <si>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</si>
  <si>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</si>
  <si>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</si>
  <si>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</si>
  <si>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</si>
  <si>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</si>
  <si>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</si>
  <si>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</si>
  <si>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</si>
  <si>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</si>
  <si>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</si>
  <si>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</si>
  <si>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</si>
  <si>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</si>
  <si>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</si>
  <si>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</si>
  <si>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</si>
  <si>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</si>
  <si>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</si>
  <si>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</si>
  <si>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</si>
  <si>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</si>
  <si>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</si>
  <si>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</si>
  <si>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</si>
  <si>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</si>
  <si>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</si>
  <si>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</si>
  <si>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</si>
  <si>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</si>
  <si>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</si>
  <si>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</si>
  <si>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</si>
  <si>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</si>
  <si>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</si>
  <si>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</si>
  <si>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</si>
  <si>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</si>
  <si>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</si>
  <si>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</si>
  <si>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</si>
  <si>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</si>
  <si>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</si>
  <si>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</si>
  <si>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</si>
  <si>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</si>
  <si>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</si>
  <si>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</si>
  <si>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</si>
  <si>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</si>
  <si>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</si>
  <si>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</si>
  <si>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</si>
  <si>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</si>
  <si>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</si>
  <si>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</si>
  <si>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</si>
  <si>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</si>
  <si>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</si>
  <si>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</si>
  <si>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</si>
  <si>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</si>
  <si>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</si>
  <si>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</si>
  <si>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</si>
  <si>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</si>
  <si>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</si>
  <si>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</si>
  <si>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</si>
  <si>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</si>
  <si>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</si>
  <si>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</si>
  <si>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</si>
  <si>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</si>
  <si>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</si>
  <si>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</si>
  <si>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</si>
  <si>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</si>
  <si>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</si>
  <si>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</si>
  <si>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</si>
  <si>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</si>
  <si>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</si>
  <si>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</si>
  <si>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</si>
  <si>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</si>
  <si>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</si>
  <si>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</si>
  <si>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</si>
  <si>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</si>
  <si>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</si>
  <si>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</si>
  <si>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</si>
  <si>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</si>
  <si>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</si>
  <si>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</si>
  <si>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</si>
  <si>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</si>
  <si>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</si>
  <si>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</si>
  <si>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</si>
  <si>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</si>
  <si>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</si>
  <si>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</si>
  <si>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</si>
  <si>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</si>
  <si>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</si>
  <si>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</si>
  <si>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</si>
  <si>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</si>
  <si>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</si>
  <si>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</si>
  <si>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</si>
  <si>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</si>
  <si>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</si>
  <si>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</si>
  <si>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</si>
  <si>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</si>
  <si>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</si>
  <si>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</si>
  <si>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</si>
  <si>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</si>
  <si>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</si>
  <si>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</si>
  <si>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</si>
  <si>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</si>
  <si>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</si>
  <si>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</si>
  <si>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</si>
  <si>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</si>
  <si>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</si>
  <si>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</si>
  <si>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</si>
  <si>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</si>
  <si>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</si>
  <si>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</si>
  <si>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</si>
  <si>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</si>
  <si>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</si>
  <si>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</si>
  <si>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</si>
  <si>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</si>
  <si>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</si>
  <si>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</si>
  <si>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</si>
  <si>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</si>
  <si>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</si>
  <si>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</si>
  <si>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</si>
  <si>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</si>
  <si>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</si>
  <si>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</si>
  <si>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</si>
  <si>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</si>
  <si>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</si>
  <si>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</si>
  <si>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</si>
  <si>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</si>
  <si>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</si>
  <si>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</si>
  <si>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</si>
  <si>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</si>
  <si>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</si>
  <si>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</si>
  <si>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</si>
  <si>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</si>
  <si>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</si>
  <si>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</si>
  <si>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</si>
  <si>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</si>
  <si>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</si>
  <si>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</si>
  <si>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</si>
  <si>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</si>
  <si>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</si>
  <si>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</si>
  <si>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</si>
  <si>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</si>
  <si>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</si>
  <si>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</si>
  <si>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</si>
  <si>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</si>
  <si>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</si>
  <si>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</si>
  <si>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</si>
  <si>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</si>
  <si>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</si>
  <si>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</si>
  <si>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</si>
  <si>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</si>
  <si>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</si>
  <si>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</si>
  <si>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</si>
  <si>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</si>
  <si>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</si>
  <si>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</si>
  <si>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</si>
  <si>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</si>
  <si>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</si>
  <si>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</si>
  <si>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</si>
  <si>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</si>
  <si>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</si>
  <si>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</si>
  <si>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</si>
  <si>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</si>
  <si>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</si>
  <si>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</si>
  <si>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</si>
  <si>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</si>
  <si>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</si>
  <si>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</si>
  <si>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</si>
  <si>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</si>
  <si>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</si>
  <si>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</si>
  <si>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</si>
  <si>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</si>
  <si>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</si>
  <si>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</si>
  <si>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</si>
  <si>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</si>
  <si>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</si>
  <si>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</si>
  <si>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</si>
  <si>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</si>
  <si>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</si>
  <si>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</si>
  <si>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</si>
  <si>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</si>
  <si>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</si>
  <si>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</si>
  <si>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</si>
  <si>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</si>
  <si>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</si>
  <si>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</si>
  <si>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</si>
  <si>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</si>
  <si>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</si>
  <si>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</si>
  <si>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</si>
  <si>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</si>
  <si>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</si>
  <si>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</si>
  <si>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</si>
  <si>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</si>
  <si>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</si>
  <si>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</si>
  <si>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</si>
  <si>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</si>
  <si>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</si>
  <si>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</si>
  <si>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</si>
  <si>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</si>
  <si>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</si>
  <si>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</si>
  <si>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</si>
  <si>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</si>
  <si>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</si>
  <si>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</si>
  <si>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</si>
  <si>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</si>
  <si>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</si>
  <si>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</si>
  <si>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</si>
  <si>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</si>
  <si>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</si>
  <si>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</si>
  <si>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</si>
  <si>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</si>
  <si>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</si>
  <si>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</si>
  <si>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</si>
  <si>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</si>
  <si>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</si>
  <si>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</si>
  <si>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</si>
  <si>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</si>
  <si>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</si>
  <si>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</si>
  <si>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</si>
  <si>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</si>
  <si>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</si>
  <si>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</si>
  <si>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</si>
  <si>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</si>
  <si>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</si>
  <si>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</si>
  <si>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</si>
  <si>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</si>
  <si>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</si>
  <si>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</si>
  <si>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</si>
  <si>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</si>
  <si>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</si>
  <si>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</si>
  <si>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</si>
  <si>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</si>
  <si>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</si>
  <si>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</si>
  <si>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</si>
  <si>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</si>
  <si>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</si>
  <si>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</si>
  <si>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</si>
  <si>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</si>
  <si>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</si>
  <si>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</si>
  <si>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</si>
  <si>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</si>
  <si>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</si>
  <si>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</si>
  <si>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</si>
  <si>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</si>
  <si>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</si>
  <si>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</si>
  <si>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</si>
  <si>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</si>
  <si>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</si>
  <si>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</si>
  <si>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</si>
  <si>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</si>
  <si>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</si>
  <si>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</si>
  <si>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</si>
  <si>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</si>
  <si>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</si>
  <si>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</si>
  <si>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</si>
  <si>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</si>
  <si>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</si>
  <si>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</si>
  <si>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</si>
  <si>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</si>
  <si>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</si>
  <si>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</si>
  <si>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</si>
  <si>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</si>
  <si>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</si>
  <si>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</si>
  <si>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</si>
  <si>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</si>
  <si>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</si>
  <si>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</si>
  <si>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</si>
  <si>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</si>
  <si>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</si>
  <si>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</si>
  <si>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</si>
  <si>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</si>
  <si>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</si>
  <si>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</si>
  <si>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</si>
  <si>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</si>
  <si>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</si>
  <si>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</si>
  <si>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</si>
  <si>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</si>
  <si>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</si>
  <si>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</si>
  <si>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</si>
  <si>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</si>
  <si>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</si>
  <si>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</si>
  <si>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</si>
  <si>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</si>
  <si>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</si>
  <si>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</si>
  <si>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</si>
  <si>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</si>
  <si>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</si>
  <si>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</si>
  <si>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</si>
  <si>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</si>
  <si>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</si>
  <si>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</si>
  <si>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</si>
  <si>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</si>
  <si>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</si>
  <si>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</si>
  <si>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</si>
  <si>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</si>
  <si>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</si>
  <si>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</si>
  <si>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</si>
  <si>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</si>
  <si>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</si>
  <si>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</si>
  <si>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</si>
  <si>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</si>
  <si>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</si>
  <si>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</si>
  <si>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</si>
  <si>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</si>
  <si>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</si>
  <si>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</si>
  <si>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</si>
  <si>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</si>
  <si>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</si>
  <si>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</si>
  <si>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</si>
  <si>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</si>
  <si>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</si>
  <si>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</si>
  <si>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</si>
  <si>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</si>
  <si>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</si>
  <si>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</si>
  <si>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</si>
  <si>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</si>
  <si>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</si>
  <si>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</si>
  <si>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</si>
  <si>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</si>
  <si>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</si>
  <si>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</si>
  <si>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</si>
  <si>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</si>
  <si>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</si>
  <si>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</si>
  <si>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</si>
  <si>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</si>
  <si>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</si>
  <si>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</si>
  <si>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</si>
  <si>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</si>
  <si>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</si>
  <si>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</si>
  <si>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</si>
  <si>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</si>
  <si>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</si>
  <si>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</si>
  <si>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</si>
  <si>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</si>
  <si>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</si>
  <si>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</si>
  <si>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</si>
  <si>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</si>
  <si>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</si>
  <si>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</si>
  <si>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</si>
  <si>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</si>
  <si>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</si>
  <si>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</si>
  <si>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</si>
  <si>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</si>
  <si>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</si>
  <si>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</si>
  <si>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</si>
  <si>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</si>
  <si>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</si>
  <si>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</si>
  <si>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</si>
  <si>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</si>
  <si>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</si>
  <si>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</si>
  <si>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</si>
  <si>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</si>
  <si>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</si>
  <si>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</si>
  <si>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</si>
  <si>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</si>
  <si>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</si>
  <si>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</si>
  <si>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</si>
  <si>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</si>
  <si>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</si>
  <si>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</si>
  <si>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</si>
  <si>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</si>
  <si>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</si>
  <si>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</si>
  <si>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</si>
  <si>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</si>
  <si>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</si>
  <si>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</si>
  <si>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</si>
  <si>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</si>
  <si>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</si>
  <si>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</si>
  <si>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</si>
  <si>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</si>
  <si>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</si>
  <si>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</si>
  <si>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</si>
  <si>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</si>
  <si>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</si>
  <si>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</si>
  <si>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</si>
  <si>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</si>
  <si>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</si>
  <si>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</si>
  <si>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</si>
  <si>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</si>
  <si>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</si>
  <si>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</si>
  <si>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</si>
  <si>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</si>
  <si>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</si>
  <si>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</si>
  <si>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</si>
  <si>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</si>
  <si>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</si>
  <si>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</si>
  <si>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</si>
  <si>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</si>
  <si>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</si>
  <si>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</si>
  <si>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</si>
  <si>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</si>
  <si>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</si>
  <si>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</si>
  <si>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</si>
  <si>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</si>
  <si>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</si>
  <si>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</si>
  <si>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</si>
  <si>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</si>
  <si>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</si>
  <si>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</si>
  <si>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</si>
  <si>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</si>
  <si>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</si>
  <si>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</si>
  <si>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</si>
  <si>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</si>
  <si>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</si>
  <si>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</si>
  <si>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</si>
  <si>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</si>
  <si>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</si>
  <si>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</si>
  <si>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</si>
  <si>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</si>
  <si>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</si>
  <si>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</si>
  <si>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</si>
  <si>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</si>
  <si>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</si>
  <si>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</si>
  <si>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</si>
  <si>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</si>
  <si>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</si>
  <si>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</si>
  <si>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</si>
  <si>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</si>
  <si>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</si>
  <si>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</si>
  <si>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</si>
  <si>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</si>
  <si>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</si>
  <si>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</si>
  <si>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</si>
  <si>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</si>
  <si>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</si>
  <si>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</si>
  <si>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</si>
  <si>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</si>
  <si>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</si>
  <si>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</si>
  <si>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</si>
  <si>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</si>
  <si>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</si>
  <si>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</si>
  <si>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</si>
  <si>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</si>
  <si>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</si>
  <si>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</si>
  <si>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</si>
  <si>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</si>
  <si>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</si>
  <si>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</si>
  <si>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</si>
  <si>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</si>
  <si>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</si>
  <si>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</si>
  <si>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</si>
  <si>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</si>
  <si>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</si>
  <si>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</si>
  <si>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</si>
  <si>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</si>
  <si>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</si>
  <si>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</si>
  <si>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</si>
  <si>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</si>
  <si>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</si>
  <si>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</si>
  <si>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</si>
  <si>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</si>
  <si>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</si>
  <si>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</si>
  <si>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</si>
  <si>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</si>
  <si>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</si>
  <si>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</si>
  <si>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</si>
  <si>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</si>
  <si>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</si>
  <si>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</si>
  <si>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</si>
  <si>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</si>
  <si>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</si>
  <si>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</si>
  <si>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</si>
  <si>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</si>
  <si>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</si>
  <si>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</si>
  <si>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</si>
  <si>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</si>
  <si>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</si>
  <si>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</si>
  <si>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</si>
  <si>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</si>
  <si>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</si>
  <si>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</si>
  <si>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</si>
  <si>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</si>
  <si>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</si>
  <si>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</si>
  <si>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</si>
  <si>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</si>
  <si>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</si>
  <si>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</si>
  <si>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</si>
  <si>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</si>
  <si>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</si>
  <si>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</si>
  <si>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</si>
  <si>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</si>
  <si>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</si>
  <si>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</si>
  <si>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</si>
  <si>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</si>
  <si>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</si>
  <si>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</si>
  <si>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</si>
  <si>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</si>
  <si>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</si>
  <si>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</si>
  <si>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</si>
  <si>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</si>
  <si>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</si>
  <si>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</si>
  <si>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</si>
  <si>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</si>
  <si>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</si>
  <si>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</si>
  <si>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</si>
  <si>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</si>
  <si>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</si>
  <si>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</si>
  <si>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</si>
  <si>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</si>
  <si>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</si>
  <si>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</si>
  <si>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</si>
  <si>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</si>
  <si>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</si>
  <si>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</si>
  <si>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</si>
  <si>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</si>
  <si>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</si>
  <si>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</si>
  <si>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</si>
  <si>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</si>
  <si>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</si>
  <si>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</si>
  <si>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</si>
  <si>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</si>
  <si>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</si>
  <si>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</si>
  <si>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</si>
  <si>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</si>
  <si>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</si>
  <si>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</si>
  <si>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</si>
  <si>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</si>
  <si>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</si>
  <si>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</si>
  <si>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</si>
  <si>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</si>
  <si>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</si>
  <si>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</si>
  <si>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</si>
  <si>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</si>
  <si>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</si>
  <si>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</si>
  <si>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</si>
  <si>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</si>
  <si>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</si>
  <si>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</si>
  <si>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</si>
  <si>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</si>
  <si>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</si>
  <si>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</si>
  <si>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</si>
  <si>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</si>
  <si>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</si>
  <si>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</si>
  <si>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</si>
  <si>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</si>
  <si>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</si>
  <si>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</si>
  <si>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</si>
  <si>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</si>
  <si>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</si>
  <si>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</si>
  <si>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</si>
  <si>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</si>
  <si>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</si>
  <si>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</si>
  <si>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</si>
  <si>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</si>
  <si>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</si>
  <si>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</si>
  <si>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</si>
  <si>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</si>
  <si>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</si>
  <si>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</si>
  <si>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</si>
  <si>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</si>
  <si>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</si>
  <si>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</si>
  <si>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</si>
  <si>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</si>
  <si>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</si>
  <si>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</si>
  <si>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</si>
  <si>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</si>
  <si>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</si>
  <si>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</si>
  <si>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</si>
  <si>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</si>
  <si>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</si>
  <si>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</si>
  <si>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</si>
  <si>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</si>
  <si>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</si>
  <si>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</si>
  <si>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</si>
  <si>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</si>
  <si>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</si>
  <si>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</si>
  <si>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</si>
  <si>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</si>
  <si>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</si>
  <si>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</si>
  <si>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</si>
  <si>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</si>
  <si>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</si>
  <si>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</si>
  <si>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</si>
  <si>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</si>
  <si>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</si>
  <si>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</si>
  <si>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</si>
  <si>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</si>
  <si>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</si>
  <si>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</si>
  <si>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</si>
  <si>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</si>
  <si>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</si>
  <si>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</si>
  <si>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</si>
  <si>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</si>
  <si>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</si>
  <si>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</si>
  <si>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</si>
  <si>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</si>
  <si>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</si>
  <si>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</si>
  <si>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</si>
  <si>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</si>
  <si>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</si>
  <si>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</si>
  <si>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</si>
  <si>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</si>
  <si>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</si>
  <si>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</si>
  <si>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</si>
  <si>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</si>
  <si>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</si>
  <si>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</si>
  <si>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</si>
  <si>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</si>
  <si>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</si>
  <si>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</si>
  <si>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</si>
  <si>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</si>
  <si>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</si>
  <si>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</si>
  <si>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</si>
  <si>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</si>
  <si>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</si>
  <si>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</si>
  <si>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</si>
  <si>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</si>
  <si>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</si>
  <si>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</si>
  <si>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</si>
  <si>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</si>
  <si>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</si>
  <si>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</si>
  <si>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</si>
  <si>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</si>
  <si>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</si>
  <si>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</si>
  <si>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</si>
  <si>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</si>
  <si>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</si>
  <si>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</si>
  <si>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</si>
  <si>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</si>
  <si>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</si>
  <si>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</si>
  <si>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</si>
  <si>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</si>
  <si>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</si>
  <si>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</si>
  <si>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</si>
  <si>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</si>
  <si>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</si>
  <si>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</si>
  <si>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</si>
  <si>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</si>
  <si>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</si>
  <si>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</si>
  <si>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</si>
  <si>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</si>
  <si>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</si>
  <si>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</si>
  <si>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</si>
  <si>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</si>
  <si>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</si>
  <si>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</si>
  <si>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</si>
  <si>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</si>
  <si>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</si>
  <si>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</si>
  <si>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</si>
  <si>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</si>
  <si>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</si>
  <si>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</si>
  <si>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</si>
  <si>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</si>
  <si>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</si>
  <si>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</si>
  <si>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</si>
  <si>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</si>
  <si>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</si>
  <si>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</si>
  <si>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</si>
  <si>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</si>
  <si>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</si>
  <si>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</si>
  <si>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</si>
  <si>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</si>
  <si>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</si>
  <si>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</si>
  <si>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</si>
  <si>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</si>
  <si>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</si>
  <si>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</si>
  <si>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</si>
  <si>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</si>
  <si>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</si>
  <si>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</si>
  <si>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</si>
  <si>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</si>
  <si>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</si>
  <si>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</si>
  <si>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</si>
  <si>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</si>
  <si>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</si>
  <si>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</si>
  <si>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</si>
  <si>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</si>
  <si>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</si>
  <si>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</si>
  <si>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</si>
  <si>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</si>
  <si>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</si>
  <si>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</si>
  <si>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</si>
  <si>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</si>
  <si>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</si>
  <si>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</si>
  <si>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</si>
  <si>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</si>
  <si>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</si>
  <si>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</si>
  <si>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</si>
  <si>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</si>
  <si>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</si>
  <si>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</si>
  <si>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</si>
  <si>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</si>
  <si>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</si>
  <si>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</si>
  <si>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</si>
  <si>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</si>
  <si>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</si>
  <si>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</si>
  <si>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</si>
  <si>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</si>
  <si>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</si>
  <si>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</si>
  <si>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</si>
  <si>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</si>
  <si>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</si>
  <si>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</si>
  <si>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</si>
  <si>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</si>
  <si>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</si>
  <si>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</si>
  <si>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</si>
  <si>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</si>
  <si>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</si>
  <si>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</si>
  <si>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</si>
  <si>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</si>
  <si>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</si>
  <si>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</si>
  <si>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</si>
  <si>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</si>
  <si>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</si>
  <si>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</si>
  <si>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</si>
  <si>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</si>
  <si>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</si>
  <si>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</si>
  <si>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</si>
  <si>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</si>
  <si>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</si>
  <si>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</si>
  <si>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</si>
  <si>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</si>
  <si>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</si>
  <si>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</si>
  <si>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</si>
  <si>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</si>
  <si>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</si>
  <si>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</si>
  <si>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</si>
  <si>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</si>
  <si>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</si>
  <si>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</si>
  <si>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</si>
  <si>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</si>
  <si>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</si>
  <si>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</si>
  <si>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</si>
  <si>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</si>
  <si>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</si>
  <si>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</si>
  <si>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</si>
  <si>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</si>
  <si>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</si>
  <si>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</si>
  <si>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</si>
  <si>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</si>
  <si>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</si>
  <si>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</si>
  <si>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</si>
  <si>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</si>
  <si>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</si>
  <si>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</si>
  <si>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</si>
  <si>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</si>
  <si>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</si>
  <si>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</si>
  <si>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</si>
  <si>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</si>
  <si>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</si>
  <si>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</si>
  <si>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</si>
  <si>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</si>
  <si>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</si>
  <si>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</si>
  <si>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</si>
  <si>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</si>
  <si>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</si>
  <si>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</si>
  <si>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</si>
  <si>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</si>
  <si>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</si>
  <si>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</si>
  <si>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</si>
  <si>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</si>
  <si>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</si>
  <si>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</si>
  <si>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</si>
  <si>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</si>
  <si>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</si>
  <si>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</si>
  <si>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</si>
  <si>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</si>
  <si>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</si>
  <si>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</si>
  <si>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</si>
  <si>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</si>
  <si>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</si>
  <si>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</si>
  <si>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</si>
  <si>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</si>
  <si>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</si>
  <si>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</si>
  <si>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</si>
  <si>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</si>
  <si>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</si>
  <si>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</si>
  <si>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</si>
  <si>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</si>
  <si>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</si>
  <si>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</si>
  <si>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</si>
  <si>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</si>
  <si>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</si>
  <si>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</si>
  <si>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</si>
  <si>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</si>
  <si>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</si>
  <si>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</si>
  <si>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</si>
  <si>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</si>
  <si>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</si>
  <si>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</si>
  <si>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</si>
  <si>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</si>
  <si>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</si>
  <si>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</si>
  <si>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</si>
  <si>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</si>
  <si>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</si>
  <si>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</si>
  <si>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</si>
  <si>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</si>
  <si>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</si>
  <si>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</si>
  <si>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</si>
  <si>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</si>
  <si>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</si>
  <si>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</si>
  <si>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</si>
  <si>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</si>
  <si>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</si>
  <si>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</si>
  <si>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</si>
  <si>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</si>
  <si>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</si>
  <si>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</si>
  <si>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</si>
  <si>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</si>
  <si>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</si>
  <si>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</si>
  <si>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</si>
  <si>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</si>
  <si>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</si>
  <si>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</si>
  <si>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</si>
  <si>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</si>
  <si>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</si>
  <si>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</si>
  <si>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</si>
  <si>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</si>
  <si>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</si>
  <si>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</si>
  <si>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</si>
  <si>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</si>
  <si>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</si>
  <si>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</si>
  <si>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</si>
  <si>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</si>
  <si>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</si>
  <si>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</si>
  <si>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</si>
  <si>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</si>
  <si>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</si>
  <si>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</si>
  <si>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</si>
  <si>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</si>
  <si>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</si>
  <si>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</si>
  <si>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</si>
  <si>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</si>
  <si>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</si>
  <si>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</si>
  <si>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</si>
  <si>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</si>
  <si>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</si>
  <si>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</si>
  <si>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</si>
  <si>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</si>
  <si>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</si>
  <si>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</si>
  <si>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</si>
  <si>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</si>
  <si>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</si>
  <si>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</si>
  <si>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</si>
  <si>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</si>
  <si>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</si>
  <si>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</si>
  <si>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</si>
  <si>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</si>
  <si>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</si>
  <si>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</si>
  <si>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</si>
  <si>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</si>
  <si>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</si>
  <si>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</si>
  <si>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</si>
  <si>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</si>
  <si>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</si>
  <si>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</si>
  <si>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</si>
  <si>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</si>
  <si>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</si>
  <si>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</si>
  <si>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</si>
  <si>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</si>
  <si>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</si>
  <si>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</si>
  <si>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</si>
  <si>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</si>
  <si>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</si>
  <si>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</si>
  <si>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</si>
  <si>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</si>
  <si>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</si>
  <si>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</si>
  <si>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</si>
  <si>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</si>
  <si>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</si>
  <si>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</si>
  <si>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</si>
  <si>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</si>
  <si>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</si>
  <si>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</si>
  <si>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</si>
  <si>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</si>
  <si>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</si>
  <si>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</si>
  <si>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</si>
  <si>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</si>
  <si>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</si>
  <si>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</si>
  <si>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</si>
  <si>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</si>
  <si>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</si>
  <si>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</si>
  <si>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</si>
  <si>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</si>
  <si>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</si>
  <si>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</si>
  <si>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</si>
  <si>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</si>
  <si>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</si>
  <si>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</si>
  <si>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</si>
  <si>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</si>
  <si>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</si>
  <si>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</si>
  <si>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</si>
  <si>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</si>
  <si>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</si>
  <si>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</si>
  <si>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</si>
  <si>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</si>
  <si>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</si>
  <si>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</si>
  <si>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</si>
  <si>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</si>
  <si>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</si>
  <si>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</si>
  <si>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</si>
  <si>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</si>
  <si>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</si>
  <si>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</si>
  <si>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</si>
  <si>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</si>
  <si>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</si>
  <si>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</si>
  <si>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</si>
  <si>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</si>
  <si>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</si>
  <si>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</si>
  <si>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</si>
  <si>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</si>
  <si>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</si>
  <si>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</si>
  <si>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</si>
  <si>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</si>
  <si>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</si>
  <si>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</si>
  <si>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</si>
  <si>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</si>
  <si>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</si>
  <si>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</si>
  <si>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</si>
  <si>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</si>
  <si>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</si>
  <si>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</si>
  <si>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</si>
  <si>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</si>
  <si>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</si>
  <si>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</si>
  <si>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</si>
  <si>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</si>
  <si>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</si>
  <si>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</si>
  <si>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</si>
  <si>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</si>
  <si>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</si>
  <si>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</si>
  <si>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</si>
  <si>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</si>
  <si>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</si>
  <si>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</si>
  <si>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</si>
  <si>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</si>
  <si>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</si>
  <si>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</si>
  <si>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</si>
  <si>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</si>
  <si>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</si>
  <si>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</si>
  <si>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</si>
  <si>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</si>
  <si>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</si>
  <si>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</si>
  <si>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</si>
  <si>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</si>
  <si>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</si>
  <si>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</si>
  <si>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</si>
  <si>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</si>
  <si>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</si>
  <si>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</si>
  <si>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</si>
  <si>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</si>
  <si>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</si>
  <si>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</si>
  <si>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</si>
  <si>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</si>
  <si>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</si>
  <si>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</si>
  <si>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</si>
  <si>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</si>
  <si>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</si>
  <si>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</si>
  <si>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</si>
  <si>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</si>
  <si>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</si>
  <si>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</si>
  <si>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</si>
  <si>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</si>
  <si>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</si>
  <si>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</si>
  <si>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</si>
  <si>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</si>
  <si>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</si>
  <si>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</si>
  <si>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</si>
  <si>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</si>
  <si>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</si>
  <si>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</si>
  <si>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</si>
  <si>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</si>
  <si>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</si>
  <si>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</si>
  <si>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</si>
  <si>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</si>
  <si>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</si>
  <si>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</si>
  <si>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</si>
  <si>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</si>
  <si>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</si>
  <si>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</si>
  <si>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</si>
  <si>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</si>
  <si>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</si>
  <si>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</si>
  <si>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</si>
  <si>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</si>
  <si>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</si>
  <si>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</si>
  <si>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</si>
  <si>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</si>
  <si>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</si>
  <si>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</si>
  <si>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</si>
  <si>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</si>
  <si>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</si>
  <si>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</si>
  <si>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</si>
  <si>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</si>
  <si>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</si>
  <si>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</si>
  <si>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</si>
  <si>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</si>
  <si>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</si>
  <si>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</si>
  <si>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</si>
  <si>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</si>
  <si>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</si>
  <si>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</si>
  <si>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</si>
  <si>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</si>
  <si>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</si>
  <si>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</si>
  <si>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</si>
  <si>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</si>
  <si>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</si>
  <si>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</si>
  <si>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</si>
  <si>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</si>
  <si>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</si>
  <si>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</si>
  <si>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</si>
  <si>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</si>
  <si>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</si>
  <si>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</si>
  <si>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</si>
  <si>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</si>
  <si>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</si>
  <si>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</si>
  <si>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</si>
  <si>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</si>
  <si>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</si>
  <si>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</si>
  <si>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</si>
  <si>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</si>
  <si>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</si>
  <si>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</si>
  <si>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</si>
  <si>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</si>
  <si>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</si>
  <si>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</si>
  <si>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</si>
  <si>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</si>
  <si>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</si>
  <si>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</si>
  <si>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</si>
  <si>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</si>
  <si>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</si>
  <si>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</si>
  <si>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</si>
  <si>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</si>
  <si>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</si>
  <si>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</si>
  <si>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</si>
  <si>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</si>
  <si>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</si>
  <si>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</si>
  <si>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</si>
  <si>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</si>
  <si>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</si>
  <si>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</si>
  <si>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</si>
  <si>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</si>
  <si>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</si>
  <si>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</si>
  <si>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</si>
  <si>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</si>
  <si>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</si>
  <si>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</si>
  <si>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</si>
  <si>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</si>
  <si>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</si>
  <si>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</si>
  <si>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</si>
  <si>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</si>
  <si>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</si>
  <si>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</si>
  <si>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</si>
  <si>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</si>
  <si>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</si>
  <si>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</si>
  <si>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</si>
  <si>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</si>
  <si>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</si>
  <si>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</si>
  <si>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</si>
  <si>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</si>
  <si>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</si>
  <si>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</si>
  <si>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</si>
  <si>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</si>
  <si>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</si>
  <si>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</si>
  <si>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</si>
  <si>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</si>
  <si>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</si>
  <si>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</si>
  <si>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</si>
  <si>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</si>
  <si>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</si>
  <si>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</si>
  <si>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</si>
  <si>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</si>
  <si>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</si>
  <si>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</si>
  <si>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</si>
  <si>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</si>
  <si>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</si>
  <si>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</si>
  <si>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</si>
  <si>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</si>
  <si>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</si>
  <si>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</si>
  <si>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</si>
  <si>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</si>
  <si>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</si>
  <si>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</si>
  <si>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</si>
  <si>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</si>
  <si>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</si>
  <si>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</si>
  <si>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</si>
  <si>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</si>
  <si>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</si>
  <si>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</si>
  <si>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</si>
  <si>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</si>
  <si>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</si>
  <si>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</si>
  <si>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</si>
  <si>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</si>
  <si>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</si>
  <si>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</si>
  <si>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</si>
  <si>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</si>
  <si>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</si>
  <si>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</si>
  <si>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</si>
  <si>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</si>
  <si>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</si>
  <si>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</si>
  <si>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</si>
  <si>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</si>
  <si>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</si>
  <si>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</si>
  <si>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</si>
  <si>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</si>
  <si>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</si>
  <si>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</si>
  <si>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</si>
  <si>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</si>
  <si>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</si>
  <si>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</si>
  <si>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</si>
  <si>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</si>
  <si>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</si>
  <si>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</si>
  <si>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</si>
  <si>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</si>
  <si>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</si>
  <si>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</si>
  <si>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</si>
  <si>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</si>
  <si>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</si>
  <si>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</si>
  <si>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</si>
  <si>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</si>
  <si>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</si>
  <si>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</si>
  <si>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</si>
  <si>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</si>
  <si>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</si>
  <si>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</si>
  <si>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</si>
  <si>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</si>
  <si>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</si>
  <si>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</si>
  <si>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</si>
  <si>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</si>
  <si>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</si>
  <si>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</si>
  <si>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</si>
  <si>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</si>
  <si>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</si>
  <si>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</si>
  <si>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</si>
  <si>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</si>
  <si>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</si>
  <si>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</si>
  <si>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</si>
  <si>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</si>
  <si>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</si>
  <si>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</si>
  <si>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</si>
  <si>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</si>
  <si>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</si>
  <si>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</si>
  <si>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</si>
  <si>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</si>
  <si>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</si>
  <si>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</si>
  <si>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</si>
  <si>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</si>
  <si>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</si>
  <si>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</si>
  <si>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</si>
  <si>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</si>
  <si>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</si>
  <si>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</si>
  <si>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</si>
  <si>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</si>
  <si>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</si>
  <si>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</si>
  <si>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</si>
  <si>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</si>
  <si>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</si>
  <si>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</si>
  <si>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</si>
  <si>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</si>
  <si>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</si>
  <si>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</si>
  <si>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</si>
  <si>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</si>
  <si>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</si>
  <si>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</si>
  <si>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</si>
  <si>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</si>
  <si>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</si>
  <si>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</si>
  <si>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</si>
  <si>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</si>
  <si>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</si>
  <si>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</si>
  <si>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</si>
  <si>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</si>
  <si>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</si>
  <si>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</si>
  <si>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</si>
  <si>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</si>
  <si>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</si>
  <si>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</si>
  <si>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</si>
  <si>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</si>
  <si>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</si>
  <si>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</si>
  <si>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</si>
  <si>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</si>
  <si>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</si>
  <si>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</si>
  <si>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</si>
  <si>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</si>
  <si>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</si>
  <si>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</si>
  <si>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</si>
  <si>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</si>
  <si>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</si>
  <si>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</si>
  <si>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</si>
  <si>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</si>
  <si>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</si>
  <si>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</si>
  <si>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</si>
  <si>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</si>
  <si>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</si>
  <si>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</si>
  <si>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</si>
  <si>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</si>
  <si>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</si>
  <si>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</si>
  <si>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</si>
  <si>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</si>
  <si>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</si>
  <si>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</si>
  <si>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</si>
  <si>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</si>
  <si>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</si>
  <si>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</si>
  <si>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</si>
  <si>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</si>
  <si>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</si>
  <si>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</si>
  <si>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</si>
  <si>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</si>
  <si>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</si>
  <si>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</si>
  <si>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</si>
  <si>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</si>
  <si>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</si>
  <si>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</si>
  <si>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</si>
  <si>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</si>
  <si>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</si>
  <si>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</si>
  <si>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</si>
  <si>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</si>
  <si>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</si>
  <si>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</si>
  <si>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</si>
  <si>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</si>
  <si>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</si>
  <si>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</si>
  <si>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</si>
  <si>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</si>
  <si>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</si>
  <si>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</si>
  <si>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</si>
  <si>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</si>
  <si>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</si>
  <si>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</si>
  <si>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</si>
  <si>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</si>
  <si>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</si>
  <si>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</si>
  <si>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</si>
  <si>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</si>
  <si>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</si>
  <si>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</si>
  <si>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</si>
  <si>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</si>
  <si>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</si>
  <si>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</si>
  <si>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</si>
  <si>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</si>
  <si>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</si>
  <si>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</si>
  <si>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</si>
  <si>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</si>
  <si>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</si>
  <si>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</si>
  <si>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</si>
  <si>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</si>
  <si>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</si>
  <si>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</si>
  <si>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</si>
  <si>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</si>
  <si>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</si>
  <si>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</si>
  <si>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</si>
  <si>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</si>
  <si>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</si>
  <si>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</si>
  <si>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</si>
  <si>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</si>
  <si>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</si>
  <si>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</si>
  <si>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</si>
  <si>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</si>
  <si>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</si>
  <si>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</si>
  <si>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</si>
  <si>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</si>
  <si>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</si>
  <si>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</si>
  <si>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</si>
  <si>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</si>
  <si>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</si>
  <si>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</si>
  <si>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</si>
  <si>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</si>
  <si>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</si>
  <si>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</si>
  <si>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</si>
  <si>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</si>
  <si>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</si>
  <si>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</si>
  <si>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</si>
  <si>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</si>
  <si>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</si>
  <si>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</si>
  <si>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</si>
  <si>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</si>
  <si>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</si>
  <si>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</si>
  <si>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</si>
  <si>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</si>
  <si>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</si>
  <si>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</si>
  <si>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</si>
  <si>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</si>
  <si>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</si>
  <si>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</si>
  <si>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</si>
  <si>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</si>
  <si>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</si>
  <si>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</si>
  <si>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</si>
  <si>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</si>
  <si>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</si>
  <si>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</si>
  <si>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</si>
  <si>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</si>
  <si>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</si>
  <si>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</si>
  <si>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</si>
  <si>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</si>
  <si>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</si>
  <si>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</si>
  <si>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</si>
  <si>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</si>
  <si>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</si>
  <si>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</si>
  <si>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</si>
  <si>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</si>
  <si>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</si>
  <si>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</si>
  <si>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</si>
  <si>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</si>
  <si>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</si>
  <si>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</si>
  <si>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</si>
  <si>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</si>
  <si>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</si>
  <si>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</si>
  <si>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</si>
  <si>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</si>
  <si>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</si>
  <si>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</si>
  <si>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</si>
  <si>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</si>
  <si>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</si>
  <si>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</si>
  <si>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</si>
  <si>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</si>
  <si>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</si>
  <si>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</si>
  <si>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</si>
  <si>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</si>
  <si>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</si>
  <si>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</si>
  <si>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</si>
  <si>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</si>
  <si>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</si>
  <si>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</si>
  <si>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</si>
  <si>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</si>
  <si>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</si>
  <si>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</si>
  <si>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</si>
  <si>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</si>
  <si>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</si>
  <si>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</si>
  <si>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</si>
  <si>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</si>
  <si>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</si>
  <si>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</si>
  <si>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</si>
  <si>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</si>
  <si>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</si>
  <si>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</si>
  <si>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</si>
  <si>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</si>
  <si>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</si>
  <si>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</si>
  <si>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</si>
  <si>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</si>
  <si>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</si>
  <si>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</si>
  <si>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</si>
  <si>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</si>
  <si>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</si>
  <si>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</si>
  <si>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</si>
  <si>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</si>
  <si>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</si>
  <si>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</si>
  <si>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</si>
  <si>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</si>
  <si>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</si>
  <si>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</si>
  <si>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</si>
  <si>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</si>
  <si>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</si>
  <si>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</si>
  <si>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</si>
  <si>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</si>
  <si>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</si>
  <si>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</si>
  <si>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</si>
  <si>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</si>
  <si>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</si>
  <si>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</si>
  <si>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</si>
  <si>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</si>
  <si>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</si>
  <si>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</si>
  <si>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</si>
  <si>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</si>
  <si>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</si>
  <si>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</si>
  <si>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</si>
  <si>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</si>
  <si>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</si>
  <si>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</si>
  <si>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</si>
  <si>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</si>
  <si>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</si>
  <si>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</si>
  <si>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</si>
  <si>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</si>
  <si>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</si>
  <si>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</si>
  <si>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</si>
  <si>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</si>
  <si>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</si>
  <si>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</si>
  <si>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</si>
  <si>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</si>
  <si>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</si>
  <si>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</si>
  <si>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</si>
  <si>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</si>
  <si>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</si>
  <si>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</si>
  <si>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</si>
  <si>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</si>
  <si>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</si>
  <si>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</si>
  <si>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</si>
  <si>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</si>
  <si>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</si>
  <si>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</si>
  <si>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</si>
  <si>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</si>
  <si>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</si>
  <si>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</si>
  <si>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</si>
  <si>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</si>
  <si>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</si>
  <si>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</si>
  <si>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</si>
  <si>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</si>
  <si>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</si>
  <si>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</si>
  <si>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</si>
  <si>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</si>
  <si>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</si>
  <si>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</si>
  <si>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</si>
  <si>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</si>
  <si>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</si>
  <si>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</si>
  <si>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</si>
  <si>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</si>
  <si>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</si>
  <si>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</si>
  <si>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</si>
  <si>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</si>
  <si>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</si>
  <si>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</si>
  <si>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</si>
  <si>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</si>
  <si>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</si>
  <si>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</si>
  <si>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</si>
  <si>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</si>
  <si>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</si>
  <si>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</si>
  <si>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</si>
  <si>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</si>
  <si>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</si>
  <si>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</si>
  <si>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</si>
  <si>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</si>
  <si>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</si>
  <si>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</si>
  <si>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</si>
  <si>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</si>
  <si>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</si>
  <si>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</si>
  <si>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</si>
  <si>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</si>
  <si>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</si>
  <si>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</si>
  <si>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</si>
  <si>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</si>
  <si>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</si>
  <si>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</si>
  <si>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</si>
  <si>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</si>
  <si>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</si>
  <si>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</si>
  <si>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</si>
  <si>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</si>
  <si>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</si>
  <si>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</si>
  <si>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</si>
  <si>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</si>
  <si>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</si>
  <si>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</si>
  <si>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</si>
  <si>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</si>
  <si>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</si>
  <si>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</si>
  <si>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</si>
  <si>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</si>
  <si>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</si>
  <si>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</si>
  <si>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</si>
  <si>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</si>
  <si>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</si>
  <si>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</si>
  <si>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</si>
  <si>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</si>
  <si>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</si>
  <si>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</si>
  <si>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</si>
  <si>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</si>
  <si>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</si>
  <si>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</si>
  <si>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</si>
  <si>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</si>
  <si>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</si>
  <si>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</si>
  <si>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</si>
  <si>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</si>
  <si>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</si>
  <si>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</si>
  <si>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</si>
  <si>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</si>
  <si>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</si>
  <si>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</si>
  <si>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</si>
  <si>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</si>
  <si>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</si>
  <si>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</si>
  <si>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</si>
  <si>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</si>
  <si>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</si>
  <si>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</si>
  <si>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</si>
  <si>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</si>
  <si>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</si>
  <si>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</si>
  <si>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</si>
  <si>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</si>
  <si>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</si>
  <si>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</si>
  <si>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</si>
  <si>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</si>
  <si>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</si>
  <si>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</si>
  <si>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</si>
  <si>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</si>
  <si>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</si>
  <si>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</si>
  <si>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</si>
  <si>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</si>
  <si>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</si>
  <si>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</si>
  <si>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</si>
  <si>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</si>
  <si>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</si>
  <si>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</si>
  <si>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</si>
  <si>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</si>
  <si>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</si>
  <si>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</si>
  <si>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</si>
  <si>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</si>
  <si>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</si>
  <si>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</si>
  <si>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</si>
  <si>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</si>
  <si>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</si>
  <si>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</si>
  <si>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</si>
  <si>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</si>
  <si>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</si>
  <si>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</si>
  <si>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</si>
  <si>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</si>
  <si>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</si>
  <si>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</si>
  <si>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</si>
  <si>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</si>
  <si>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</si>
  <si>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</si>
  <si>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</si>
  <si>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</si>
  <si>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</si>
  <si>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</si>
  <si>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</si>
  <si>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</si>
  <si>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</si>
  <si>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</si>
  <si>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</si>
  <si>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</si>
  <si>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</si>
  <si>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</si>
  <si>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</si>
  <si>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</si>
  <si>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</si>
  <si>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</si>
  <si>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</si>
  <si>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</si>
  <si>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</si>
  <si>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</si>
  <si>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</si>
  <si>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</si>
  <si>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</si>
  <si>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</si>
  <si>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</si>
  <si>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</si>
  <si>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</si>
  <si>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</si>
  <si>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</si>
  <si>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</si>
  <si>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</si>
  <si>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</si>
  <si>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</si>
  <si>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</si>
  <si>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</si>
  <si>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</si>
  <si>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</si>
  <si>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</si>
  <si>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</si>
  <si>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</si>
  <si>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</si>
  <si>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</si>
  <si>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</si>
  <si>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</si>
  <si>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</si>
  <si>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</si>
  <si>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</si>
  <si>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</si>
  <si>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</si>
  <si>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</si>
  <si>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</si>
  <si>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</si>
  <si>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</si>
  <si>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</si>
  <si>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</si>
  <si>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</si>
  <si>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</si>
  <si>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</si>
  <si>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</si>
  <si>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</si>
  <si>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</si>
  <si>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</si>
  <si>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</si>
  <si>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</si>
  <si>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</si>
  <si>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</si>
  <si>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</si>
  <si>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</si>
  <si>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</si>
  <si>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</si>
  <si>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</si>
  <si>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</si>
  <si>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</si>
  <si>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</si>
  <si>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</si>
  <si>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</si>
  <si>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</si>
  <si>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</si>
  <si>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</si>
  <si>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</si>
  <si>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</si>
  <si>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</si>
  <si>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</si>
  <si>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</si>
  <si>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</si>
  <si>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</si>
  <si>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</si>
  <si>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</si>
  <si>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</si>
  <si>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</si>
  <si>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</si>
  <si>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</si>
  <si>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</si>
  <si>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</si>
  <si>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</si>
  <si>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</si>
  <si>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</si>
  <si>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</si>
  <si>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</si>
  <si>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</si>
  <si>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</si>
  <si>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</si>
  <si>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</si>
  <si>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</si>
  <si>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</si>
  <si>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</si>
  <si>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</si>
  <si>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</si>
  <si>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</si>
  <si>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</si>
  <si>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</si>
  <si>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</si>
  <si>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</si>
  <si>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</si>
  <si>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</si>
  <si>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</si>
  <si>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</si>
  <si>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</si>
  <si>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</si>
  <si>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</si>
  <si>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</si>
  <si>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</si>
  <si>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</si>
  <si>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</si>
  <si>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</si>
  <si>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</si>
  <si>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</si>
  <si>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</si>
  <si>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</si>
  <si>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</si>
  <si>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</si>
  <si>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</si>
  <si>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</si>
  <si>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</si>
  <si>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</si>
  <si>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</si>
  <si>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</si>
  <si>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</si>
  <si>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</si>
  <si>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</si>
  <si>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</si>
  <si>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</si>
  <si>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</si>
  <si>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</si>
  <si>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</si>
  <si>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</si>
  <si>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</si>
  <si>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</si>
  <si>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</si>
  <si>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</si>
  <si>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</si>
  <si>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</si>
  <si>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</si>
  <si>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</si>
  <si>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</si>
  <si>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</si>
  <si>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</si>
  <si>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</si>
  <si>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</si>
  <si>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</si>
  <si>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</si>
  <si>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</si>
  <si>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</si>
  <si>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</si>
  <si>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</si>
  <si>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</si>
  <si>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</si>
  <si>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</si>
  <si>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</si>
  <si>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</si>
  <si>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</si>
  <si>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</si>
  <si>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</si>
  <si>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</si>
  <si>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</si>
  <si>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</si>
  <si>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</si>
  <si>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</si>
  <si>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</si>
  <si>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</si>
  <si>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</si>
  <si>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</si>
  <si>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</si>
  <si>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</si>
  <si>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</si>
  <si>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</si>
  <si>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</si>
  <si>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</si>
  <si>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</si>
  <si>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</si>
  <si>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</si>
  <si>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</si>
  <si>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</si>
  <si>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</si>
  <si>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</si>
  <si>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</si>
  <si>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</si>
  <si>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</si>
  <si>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</si>
  <si>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</si>
  <si>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</si>
  <si>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</si>
  <si>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</si>
  <si>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</si>
  <si>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</si>
  <si>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</si>
  <si>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</si>
  <si>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</si>
  <si>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</si>
  <si>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</si>
  <si>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</si>
  <si>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</si>
  <si>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</si>
  <si>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</si>
  <si>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</si>
  <si>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</si>
  <si>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</si>
  <si>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</si>
  <si>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</si>
  <si>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</si>
  <si>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</si>
  <si>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</si>
  <si>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</si>
  <si>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</si>
  <si>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</si>
  <si>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</si>
  <si>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</si>
  <si>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</si>
  <si>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</si>
  <si>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</si>
  <si>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</si>
  <si>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</si>
  <si>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</si>
  <si>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</si>
  <si>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</si>
  <si>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</si>
  <si>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</si>
  <si>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</si>
  <si>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</si>
  <si>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</si>
  <si>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</si>
  <si>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</si>
  <si>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</si>
  <si>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</si>
  <si>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</si>
  <si>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</si>
  <si>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</si>
  <si>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</si>
  <si>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</si>
  <si>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</si>
  <si>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</si>
  <si>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</si>
  <si>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</si>
  <si>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</si>
  <si>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</si>
  <si>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</si>
  <si>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</si>
  <si>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</si>
  <si>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</si>
  <si>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</si>
  <si>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</si>
  <si>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</si>
  <si>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</si>
  <si>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</si>
  <si>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</si>
  <si>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</si>
  <si>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</si>
  <si>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</si>
  <si>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</si>
  <si>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</si>
  <si>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</si>
  <si>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</si>
  <si>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</si>
  <si>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</si>
  <si>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</si>
  <si>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</si>
  <si>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</si>
  <si>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</si>
  <si>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</si>
  <si>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</si>
  <si>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</si>
  <si>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</si>
  <si>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</si>
  <si>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</si>
  <si>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</si>
  <si>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</si>
  <si>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</si>
  <si>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</si>
  <si>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</si>
  <si>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</si>
  <si>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</si>
  <si>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</si>
  <si>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</si>
  <si>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</si>
  <si>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</si>
  <si>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</si>
  <si>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</si>
  <si>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</si>
  <si>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</si>
  <si>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</si>
  <si>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</si>
  <si>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</si>
  <si>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</si>
  <si>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</si>
  <si>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</si>
  <si>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</si>
  <si>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</si>
  <si>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</si>
  <si>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</si>
  <si>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</si>
  <si>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</si>
  <si>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</si>
  <si>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</si>
  <si>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</si>
  <si>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</si>
  <si>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</si>
  <si>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</si>
  <si>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</si>
  <si>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</si>
  <si>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</si>
  <si>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</si>
  <si>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</si>
  <si>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</si>
  <si>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</si>
  <si>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</si>
  <si>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</si>
  <si>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</si>
  <si>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</si>
  <si>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</si>
  <si>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</si>
  <si>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</si>
  <si>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</si>
  <si>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</si>
  <si>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</si>
  <si>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</si>
  <si>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</si>
  <si>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</si>
  <si>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</si>
  <si>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</si>
  <si>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</si>
  <si>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</si>
  <si>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</si>
  <si>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</si>
  <si>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</si>
  <si>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</si>
  <si>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</si>
  <si>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</si>
  <si>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</si>
  <si>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</si>
  <si>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</si>
  <si>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</si>
  <si>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</si>
  <si>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</si>
  <si>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</si>
  <si>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</si>
  <si>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</si>
  <si>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</si>
  <si>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</si>
  <si>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</si>
  <si>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</si>
  <si>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</si>
  <si>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</si>
  <si>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</si>
  <si>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</si>
  <si>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</si>
  <si>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</si>
  <si>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</si>
  <si>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</si>
  <si>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</si>
  <si>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</si>
  <si>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</si>
  <si>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</si>
  <si>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</si>
  <si>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</si>
  <si>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</si>
  <si>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</si>
  <si>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</si>
  <si>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</si>
  <si>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</si>
  <si>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</si>
  <si>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</si>
  <si>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</si>
  <si>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</si>
  <si>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</si>
  <si>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</si>
  <si>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</si>
  <si>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</si>
  <si>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</si>
  <si>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</si>
  <si>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</si>
  <si>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</si>
  <si>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</si>
  <si>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</si>
  <si>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</si>
  <si>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</si>
  <si>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</si>
  <si>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</si>
  <si>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</si>
  <si>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</si>
  <si>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</si>
  <si>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</si>
  <si>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</si>
  <si>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</si>
  <si>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</si>
  <si>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</si>
  <si>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</si>
  <si>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</si>
  <si>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</si>
  <si>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</si>
  <si>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</si>
  <si>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</si>
  <si>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</si>
  <si>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</si>
  <si>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</si>
  <si>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</si>
  <si>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</si>
  <si>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</si>
  <si>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</si>
  <si>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</si>
  <si>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</si>
  <si>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</si>
  <si>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</si>
  <si>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</si>
  <si>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</si>
  <si>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</si>
  <si>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</si>
  <si>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</si>
  <si>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</si>
  <si>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</si>
  <si>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</si>
  <si>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</si>
  <si>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</si>
  <si>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</si>
  <si>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</si>
  <si>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</si>
  <si>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</si>
  <si>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</si>
  <si>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</si>
  <si>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</si>
  <si>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</si>
  <si>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</si>
  <si>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</si>
  <si>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</si>
  <si>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</si>
  <si>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</si>
  <si>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</si>
  <si>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</si>
  <si>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</si>
  <si>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</si>
  <si>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</si>
  <si>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</si>
  <si>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</si>
  <si>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</si>
  <si>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</si>
  <si>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</si>
  <si>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</si>
  <si>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</si>
  <si>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</si>
  <si>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</si>
  <si>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</si>
  <si>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</si>
  <si>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</si>
  <si>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</si>
  <si>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</si>
  <si>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</si>
  <si>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</si>
  <si>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</si>
  <si>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</si>
  <si>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</si>
  <si>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</si>
  <si>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</si>
  <si>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</si>
  <si>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</si>
  <si>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</si>
  <si>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</si>
  <si>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</si>
  <si>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</si>
  <si>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</si>
  <si>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</si>
  <si>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</si>
  <si>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</si>
  <si>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</si>
  <si>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</si>
  <si>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</si>
  <si>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</si>
  <si>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</si>
  <si>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</si>
  <si>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</si>
  <si>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</si>
  <si>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</si>
  <si>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</si>
  <si>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</si>
  <si>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</si>
  <si>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</si>
  <si>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</si>
  <si>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</si>
  <si>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</si>
  <si>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</si>
  <si>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</si>
  <si>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</si>
  <si>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</si>
  <si>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</si>
  <si>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</si>
  <si>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</si>
  <si>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</si>
  <si>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</si>
  <si>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</si>
  <si>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</si>
  <si>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</si>
  <si>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</si>
  <si>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</si>
  <si>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</si>
  <si>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</si>
  <si>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</si>
  <si>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</si>
  <si>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</si>
  <si>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</si>
  <si>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</si>
  <si>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</si>
  <si>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</si>
  <si>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</si>
  <si>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</si>
  <si>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</si>
  <si>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</si>
  <si>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</si>
  <si>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</si>
  <si>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</si>
  <si>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</si>
  <si>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</si>
  <si>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</si>
  <si>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</si>
  <si>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</si>
  <si>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</si>
  <si>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</si>
  <si>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</si>
  <si>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</si>
  <si>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</si>
  <si>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</si>
  <si>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</si>
  <si>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</si>
  <si>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</si>
  <si>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</si>
  <si>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</si>
  <si>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</si>
  <si>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</si>
  <si>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</si>
  <si>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</si>
  <si>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</si>
  <si>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</si>
  <si>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</si>
  <si>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</si>
  <si>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</si>
  <si>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</si>
  <si>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</si>
  <si>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</si>
  <si>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</si>
  <si>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</si>
  <si>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</si>
  <si>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</si>
  <si>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</si>
  <si>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</si>
  <si>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</si>
  <si>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</si>
  <si>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</si>
  <si>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</si>
  <si>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</si>
  <si>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</si>
  <si>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</si>
  <si>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</si>
  <si>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</si>
  <si>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</si>
  <si>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</si>
  <si>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</si>
  <si>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</si>
  <si>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</si>
  <si>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</si>
  <si>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</si>
  <si>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</si>
  <si>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</si>
  <si>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</si>
  <si>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</si>
  <si>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</si>
  <si>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</si>
  <si>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</si>
  <si>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</si>
  <si>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</si>
  <si>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</si>
  <si>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</si>
  <si>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</si>
  <si>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</si>
  <si>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</si>
  <si>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</si>
  <si>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</si>
  <si>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</si>
  <si>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</si>
  <si>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</si>
  <si>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</si>
  <si>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</si>
  <si>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</si>
  <si>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</si>
  <si>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</si>
  <si>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</si>
  <si>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</si>
  <si>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</si>
  <si>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</si>
  <si>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</si>
  <si>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</si>
  <si>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</si>
  <si>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</si>
  <si>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</si>
  <si>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</si>
  <si>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</si>
  <si>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</si>
  <si>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</si>
  <si>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</si>
  <si>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</si>
  <si>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</si>
  <si>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</si>
  <si>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</si>
  <si>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</si>
  <si>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</si>
  <si>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</si>
  <si>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</si>
  <si>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</si>
  <si>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</si>
  <si>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</si>
  <si>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</si>
  <si>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</si>
  <si>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</si>
  <si>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</si>
  <si>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</si>
  <si>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</si>
  <si>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</si>
  <si>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</si>
  <si>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</si>
  <si>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</si>
  <si>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</si>
  <si>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</si>
  <si>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</si>
  <si>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</si>
  <si>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</si>
  <si>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</si>
  <si>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</si>
  <si>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</si>
  <si>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</si>
  <si>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</si>
  <si>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</si>
  <si>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</si>
  <si>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</si>
  <si>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</si>
  <si>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</si>
  <si>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</si>
  <si>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</si>
  <si>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</si>
  <si>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</si>
  <si>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</si>
  <si>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</si>
  <si>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</si>
  <si>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</si>
  <si>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</si>
  <si>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</si>
  <si>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</si>
  <si>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</si>
  <si>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</si>
  <si>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</si>
  <si>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</si>
  <si>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</si>
  <si>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</si>
  <si>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</si>
  <si>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</si>
  <si>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</si>
  <si>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</si>
  <si>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</si>
  <si>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</si>
  <si>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</si>
  <si>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</si>
  <si>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</si>
  <si>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</si>
  <si>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</si>
  <si>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</si>
  <si>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</si>
  <si>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</si>
  <si>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</si>
  <si>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</si>
  <si>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</si>
  <si>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</si>
  <si>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</si>
  <si>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</si>
  <si>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</si>
  <si>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</si>
  <si>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</si>
  <si>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</si>
  <si>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</si>
  <si>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</si>
  <si>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</si>
  <si>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</si>
  <si>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</si>
  <si>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</si>
  <si>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</si>
  <si>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</si>
  <si>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</si>
  <si>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</si>
  <si>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</si>
  <si>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</si>
  <si>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</si>
  <si>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</si>
  <si>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</si>
  <si>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</si>
  <si>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</si>
  <si>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</si>
  <si>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</si>
  <si>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</si>
  <si>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</si>
  <si>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</si>
  <si>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</si>
  <si>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</si>
  <si>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</si>
  <si>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</si>
  <si>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</si>
  <si>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</si>
  <si>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</si>
  <si>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</si>
  <si>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</si>
  <si>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</si>
  <si>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</si>
  <si>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</si>
  <si>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</si>
  <si>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</si>
  <si>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</si>
  <si>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</si>
  <si>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</si>
  <si>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</si>
  <si>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</si>
  <si>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</si>
  <si>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</si>
  <si>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</si>
  <si>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</si>
  <si>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</si>
  <si>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</si>
  <si>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</si>
  <si>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</si>
  <si>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</si>
  <si>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</si>
  <si>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</si>
  <si>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</si>
  <si>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</si>
  <si>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</si>
  <si>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</si>
  <si>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</si>
  <si>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</si>
  <si>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</si>
  <si>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</si>
  <si>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</si>
  <si>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</si>
  <si>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</si>
  <si>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</si>
  <si>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</si>
  <si>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</si>
  <si>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</si>
  <si>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</si>
  <si>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</si>
  <si>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</si>
  <si>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</si>
  <si>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</si>
  <si>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</si>
  <si>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</si>
  <si>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</si>
  <si>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</si>
  <si>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</si>
  <si>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</si>
  <si>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</si>
  <si>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</si>
  <si>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</si>
  <si>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</si>
  <si>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</si>
  <si>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</si>
  <si>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</si>
  <si>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</si>
  <si>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</si>
  <si>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</si>
  <si>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</si>
  <si>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</si>
  <si>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</si>
  <si>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</si>
  <si>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</si>
  <si>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</si>
  <si>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</si>
  <si>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</si>
  <si>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</si>
  <si>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</si>
  <si>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</si>
  <si>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</si>
  <si>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</si>
  <si>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</si>
  <si>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</si>
  <si>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</si>
  <si>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</si>
  <si>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</si>
  <si>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</si>
  <si>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</si>
  <si>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</si>
  <si>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</si>
  <si>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</si>
  <si>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</si>
  <si>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</si>
  <si>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</si>
  <si>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</si>
  <si>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</si>
  <si>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</si>
  <si>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</si>
  <si>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</si>
  <si>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</si>
  <si>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</si>
  <si>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</si>
  <si>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</si>
  <si>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</si>
  <si>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</si>
  <si>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</si>
  <si>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</si>
  <si>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</si>
  <si>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</si>
  <si>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</si>
  <si>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</si>
  <si>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</si>
  <si>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</si>
  <si>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</si>
  <si>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</si>
  <si>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</si>
  <si>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</si>
  <si>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</si>
  <si>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</si>
  <si>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</si>
  <si>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</si>
  <si>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</si>
  <si>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</si>
  <si>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</si>
  <si>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</si>
  <si>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</si>
  <si>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</si>
  <si>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</si>
  <si>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</si>
  <si>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</si>
  <si>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</si>
  <si>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</si>
  <si>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</si>
  <si>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</si>
  <si>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</si>
  <si>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</si>
  <si>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</si>
  <si>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</si>
  <si>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</si>
  <si>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</si>
  <si>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</si>
  <si>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</si>
  <si>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</si>
  <si>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</si>
  <si>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</si>
  <si>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</si>
  <si>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</si>
  <si>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</si>
  <si>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</si>
  <si>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</si>
  <si>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</si>
  <si>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</si>
  <si>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</si>
  <si>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</si>
  <si>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</si>
  <si>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</si>
  <si>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</si>
  <si>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</si>
  <si>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</si>
  <si>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</si>
  <si>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</si>
  <si>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</si>
  <si>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</si>
  <si>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</si>
  <si>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</si>
  <si>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</si>
  <si>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</si>
  <si>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</si>
  <si>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</si>
  <si>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</si>
  <si>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</si>
  <si>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</si>
  <si>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</si>
  <si>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</si>
  <si>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</si>
  <si>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</si>
  <si>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</si>
  <si>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</si>
  <si>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</si>
  <si>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</si>
  <si>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</si>
  <si>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</si>
  <si>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</si>
  <si>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</si>
  <si>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</si>
  <si>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</si>
  <si>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</si>
  <si>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</si>
  <si>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</si>
  <si>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</si>
  <si>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</si>
  <si>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</si>
  <si>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</si>
  <si>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</si>
  <si>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</si>
  <si>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</si>
  <si>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</si>
  <si>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</si>
  <si>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</si>
  <si>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</si>
  <si>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</si>
  <si>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</si>
  <si>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</si>
  <si>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</si>
  <si>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</si>
  <si>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</si>
  <si>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</si>
  <si>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</si>
  <si>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</si>
  <si>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</si>
  <si>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</si>
  <si>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</si>
  <si>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</si>
  <si>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</si>
  <si>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</si>
  <si>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</si>
  <si>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</si>
  <si>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</si>
  <si>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</si>
  <si>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</si>
  <si>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</si>
  <si>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</si>
  <si>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</si>
  <si>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</si>
  <si>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</si>
  <si>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</si>
  <si>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</si>
  <si>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</si>
  <si>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</si>
  <si>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</si>
  <si>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</si>
  <si>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</si>
  <si>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</si>
  <si>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</si>
  <si>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</si>
  <si>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</si>
  <si>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</si>
  <si>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</si>
  <si>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</si>
  <si>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</si>
  <si>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</si>
  <si>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</si>
  <si>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</si>
  <si>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</si>
  <si>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</si>
  <si>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</si>
  <si>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</si>
  <si>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</si>
  <si>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</si>
  <si>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</si>
  <si>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</si>
  <si>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</si>
  <si>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</si>
  <si>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</si>
  <si>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</si>
  <si>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</si>
  <si>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</si>
  <si>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</si>
  <si>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</si>
  <si>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</si>
  <si>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</si>
  <si>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</si>
  <si>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</si>
  <si>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</si>
  <si>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</si>
  <si>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</si>
  <si>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</si>
  <si>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</si>
  <si>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</si>
  <si>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</si>
  <si>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</si>
  <si>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</si>
  <si>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</si>
  <si>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</si>
  <si>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</si>
  <si>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</si>
  <si>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</si>
  <si>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</si>
  <si>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</si>
  <si>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</si>
  <si>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</si>
  <si>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</si>
  <si>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</si>
  <si>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</si>
  <si>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</si>
  <si>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</si>
  <si>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</si>
  <si>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</si>
  <si>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</si>
  <si>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</si>
  <si>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</si>
  <si>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</si>
  <si>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</si>
  <si>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</si>
  <si>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</si>
  <si>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</si>
  <si>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</si>
  <si>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</si>
  <si>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</si>
  <si>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</si>
  <si>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</si>
  <si>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</si>
  <si>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</si>
  <si>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</si>
  <si>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</si>
  <si>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</si>
  <si>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</si>
  <si>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</si>
  <si>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</si>
  <si>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</si>
  <si>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</si>
  <si>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</si>
  <si>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</si>
  <si>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</si>
  <si>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</si>
  <si>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</si>
  <si>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</si>
  <si>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</si>
  <si>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</si>
  <si>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</si>
  <si>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</si>
  <si>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</si>
  <si>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</si>
  <si>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</si>
  <si>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</si>
  <si>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</si>
  <si>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</si>
  <si>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</si>
  <si>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</si>
  <si>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</si>
  <si>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</si>
  <si>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</si>
  <si>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</si>
  <si>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</si>
  <si>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</si>
  <si>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</si>
  <si>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</si>
  <si>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</si>
  <si>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</si>
  <si>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</si>
  <si>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</si>
  <si>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</si>
  <si>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</si>
  <si>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</si>
  <si>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</si>
  <si>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</si>
  <si>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</si>
  <si>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</si>
  <si>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</si>
  <si>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</si>
  <si>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</si>
  <si>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</si>
  <si>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</si>
  <si>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</si>
  <si>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</si>
  <si>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</si>
  <si>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</si>
  <si>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</si>
  <si>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</si>
  <si>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</si>
  <si>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</si>
  <si>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</si>
  <si>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</si>
  <si>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</si>
  <si>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</si>
  <si>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</si>
  <si>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</si>
  <si>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</si>
  <si>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</si>
  <si>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</si>
  <si>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</si>
  <si>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</si>
  <si>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</si>
  <si>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</si>
  <si>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</si>
  <si>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</si>
  <si>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</si>
  <si>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</si>
  <si>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</si>
  <si>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</si>
  <si>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</si>
  <si>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</si>
  <si>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</si>
  <si>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</si>
  <si>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</si>
  <si>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</si>
  <si>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</si>
  <si>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</si>
  <si>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</si>
  <si>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</si>
  <si>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</si>
  <si>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</si>
  <si>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</si>
  <si>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</si>
  <si>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</si>
  <si>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</si>
  <si>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</si>
  <si>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</si>
  <si>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</si>
  <si>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</si>
  <si>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</si>
  <si>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</si>
  <si>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</si>
  <si>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</si>
  <si>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</si>
  <si>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</si>
  <si>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</si>
  <si>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</si>
  <si>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</si>
  <si>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</si>
  <si>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</si>
  <si>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</si>
  <si>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</si>
  <si>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</si>
  <si>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</si>
  <si>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</si>
  <si>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</si>
  <si>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</si>
  <si>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</si>
  <si>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</si>
  <si>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</si>
  <si>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</si>
  <si>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</si>
  <si>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</si>
  <si>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</si>
  <si>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</si>
  <si>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</si>
  <si>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</si>
  <si>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</si>
  <si>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</si>
  <si>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</si>
  <si>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</si>
  <si>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</si>
  <si>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</si>
  <si>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</si>
  <si>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</si>
  <si>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</si>
  <si>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</si>
  <si>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</si>
  <si>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</si>
  <si>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</si>
  <si>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</si>
  <si>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</si>
  <si>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</si>
  <si>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</si>
  <si>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</si>
  <si>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</si>
  <si>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</si>
  <si>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</si>
  <si>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</si>
  <si>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</si>
  <si>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</si>
  <si>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</si>
  <si>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</si>
  <si>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</si>
  <si>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</si>
  <si>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</si>
  <si>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</si>
  <si>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</si>
  <si>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</si>
  <si>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</si>
  <si>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</si>
  <si>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</si>
  <si>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</si>
  <si>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</si>
  <si>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</si>
  <si>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</si>
  <si>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</si>
  <si>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</si>
  <si>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</si>
  <si>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</si>
  <si>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</si>
  <si>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</si>
  <si>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</si>
  <si>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</si>
  <si>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</si>
  <si>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</si>
  <si>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</si>
  <si>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</si>
  <si>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</si>
  <si>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</si>
  <si>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</si>
  <si>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</si>
  <si>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</si>
  <si>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</si>
  <si>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</si>
  <si>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</si>
  <si>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</si>
  <si>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</si>
  <si>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</si>
  <si>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</si>
  <si>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</si>
  <si>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</si>
  <si>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</si>
  <si>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</si>
  <si>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</si>
  <si>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</si>
  <si>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</si>
  <si>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</si>
  <si>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</si>
  <si>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</si>
  <si>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</si>
  <si>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</si>
  <si>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</si>
  <si>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</si>
  <si>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</si>
  <si>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</si>
  <si>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</si>
  <si>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</si>
  <si>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</si>
  <si>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</si>
  <si>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</si>
  <si>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</si>
  <si>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</si>
  <si>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</si>
  <si>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</si>
  <si>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</si>
  <si>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</si>
  <si>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</si>
  <si>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</si>
  <si>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</si>
  <si>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</si>
  <si>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</si>
  <si>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</si>
  <si>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</si>
  <si>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</si>
  <si>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</si>
  <si>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</si>
  <si>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</si>
  <si>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</si>
  <si>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</si>
  <si>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</si>
  <si>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</si>
  <si>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</si>
  <si>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</si>
  <si>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</si>
  <si>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</si>
  <si>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</si>
  <si>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</si>
  <si>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</si>
  <si>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</si>
  <si>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</si>
  <si>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</si>
  <si>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</si>
  <si>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</si>
  <si>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</si>
  <si>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</si>
  <si>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</si>
  <si>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</si>
  <si>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</si>
  <si>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</si>
  <si>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</si>
  <si>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</si>
  <si>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</si>
  <si>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</si>
  <si>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</si>
  <si>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</si>
  <si>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</si>
  <si>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</si>
  <si>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</si>
  <si>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</si>
  <si>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</si>
  <si>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</si>
  <si>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</si>
  <si>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</si>
  <si>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</si>
  <si>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</si>
  <si>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</si>
  <si>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</si>
  <si>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</si>
  <si>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</si>
  <si>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</si>
  <si>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</si>
  <si>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</si>
  <si>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</si>
  <si>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</si>
  <si>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</si>
  <si>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</si>
  <si>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</si>
  <si>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</si>
  <si>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</si>
  <si>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</si>
  <si>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</si>
  <si>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</si>
  <si>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</si>
  <si>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</si>
  <si>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</si>
  <si>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</si>
  <si>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</si>
  <si>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</si>
  <si>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</si>
  <si>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</si>
  <si>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</si>
  <si>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</si>
  <si>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</si>
  <si>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</si>
  <si>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</si>
  <si>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</si>
  <si>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</si>
  <si>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</si>
  <si>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</si>
  <si>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</si>
  <si>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</si>
  <si>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</si>
  <si>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</si>
  <si>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</si>
  <si>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</si>
  <si>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</si>
  <si>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</si>
  <si>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</si>
  <si>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</si>
  <si>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</si>
  <si>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</si>
  <si>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</si>
  <si>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</si>
  <si>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</si>
  <si>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</si>
  <si>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</si>
  <si>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</si>
  <si>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</si>
  <si>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</si>
  <si>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</si>
  <si>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</si>
  <si>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</si>
  <si>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</si>
  <si>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</si>
  <si>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</si>
  <si>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</si>
  <si>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</si>
  <si>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</si>
  <si>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</si>
  <si>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</si>
  <si>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</si>
  <si>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</si>
  <si>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</si>
  <si>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</si>
  <si>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</si>
  <si>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</si>
  <si>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</si>
  <si>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</si>
  <si>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</si>
  <si>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</si>
  <si>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</si>
  <si>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</si>
  <si>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</si>
  <si>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</si>
  <si>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</si>
  <si>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</si>
  <si>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</si>
  <si>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</si>
  <si>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</si>
  <si>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</si>
  <si>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</si>
  <si>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</si>
  <si>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</si>
  <si>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</si>
  <si>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</si>
  <si>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</si>
  <si>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</si>
  <si>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</si>
  <si>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</si>
  <si>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</si>
  <si>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</si>
  <si>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</si>
  <si>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</si>
  <si>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</si>
  <si>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</si>
  <si>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</si>
  <si>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</si>
  <si>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</si>
  <si>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</si>
  <si>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</si>
  <si>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</si>
  <si>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</si>
  <si>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</si>
  <si>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</si>
  <si>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</si>
  <si>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</si>
  <si>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</si>
  <si>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</si>
  <si>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</si>
  <si>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</si>
  <si>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</si>
  <si>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</si>
  <si>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</si>
  <si>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</si>
  <si>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</si>
  <si>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</si>
  <si>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</si>
  <si>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</si>
  <si>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</si>
  <si>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</si>
  <si>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</si>
  <si>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</si>
  <si>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</si>
  <si>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</si>
  <si>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</si>
  <si>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</si>
  <si>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</si>
  <si>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</si>
  <si>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</si>
  <si>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</si>
  <si>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</si>
  <si>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</si>
  <si>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</si>
  <si>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</si>
  <si>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</si>
  <si>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</si>
  <si>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</si>
  <si>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</si>
  <si>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</si>
  <si>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</si>
  <si>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</si>
  <si>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</si>
  <si>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</si>
  <si>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</si>
  <si>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</si>
  <si>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</si>
  <si>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</si>
  <si>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</si>
  <si>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</si>
  <si>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</si>
  <si>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</si>
  <si>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</si>
  <si>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</si>
  <si>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</si>
  <si>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</si>
  <si>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</si>
  <si>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</si>
  <si>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</si>
  <si>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</si>
  <si>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</si>
  <si>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</si>
  <si>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</si>
  <si>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</si>
  <si>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</si>
  <si>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</si>
  <si>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</si>
  <si>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</si>
  <si>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</si>
  <si>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</si>
  <si>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</si>
  <si>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</si>
  <si>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</si>
  <si>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</si>
  <si>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</si>
  <si>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</si>
  <si>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</si>
  <si>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</si>
  <si>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</si>
  <si>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</si>
  <si>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</si>
  <si>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</si>
  <si>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</si>
  <si>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</si>
  <si>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</si>
  <si>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</si>
  <si>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</si>
  <si>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</si>
  <si>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</si>
  <si>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</si>
  <si>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</si>
  <si>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</si>
  <si>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</si>
  <si>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</si>
  <si>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</si>
  <si>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</si>
  <si>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</si>
  <si>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</si>
  <si>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</si>
  <si>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</si>
  <si>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</si>
  <si>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</si>
  <si>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</si>
  <si>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</si>
  <si>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</si>
  <si>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</si>
  <si>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</si>
  <si>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</si>
  <si>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</si>
  <si>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</si>
  <si>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</si>
  <si>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</si>
  <si>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</si>
  <si>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</si>
  <si>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</si>
  <si>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</si>
  <si>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</si>
  <si>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</si>
  <si>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</si>
  <si>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</si>
  <si>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</si>
  <si>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</si>
  <si>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</si>
  <si>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</si>
  <si>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</si>
  <si>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</si>
  <si>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</si>
  <si>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</si>
  <si>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</si>
  <si>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</si>
  <si>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</si>
  <si>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</si>
  <si>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</si>
  <si>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</si>
  <si>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</si>
  <si>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</si>
  <si>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</si>
  <si>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</si>
  <si>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</si>
  <si>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</si>
  <si>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</si>
  <si>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</si>
  <si>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</si>
  <si>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</si>
  <si>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</si>
  <si>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</si>
  <si>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</si>
  <si>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</si>
  <si>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</si>
  <si>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</si>
  <si>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</si>
  <si>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</si>
  <si>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</si>
  <si>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</si>
  <si>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</si>
  <si>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</si>
  <si>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</si>
  <si>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</si>
  <si>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</si>
  <si>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</si>
  <si>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</si>
  <si>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</si>
  <si>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</si>
  <si>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</si>
  <si>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</si>
  <si>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</si>
  <si>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</si>
  <si>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</si>
  <si>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</si>
  <si>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</si>
  <si>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</si>
  <si>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</si>
  <si>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</si>
  <si>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</si>
  <si>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</si>
  <si>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</si>
  <si>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</si>
  <si>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</si>
  <si>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</si>
  <si>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</si>
  <si>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</si>
  <si>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</si>
  <si>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</si>
  <si>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</si>
  <si>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</si>
  <si>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</si>
  <si>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</si>
  <si>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</si>
  <si>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</si>
  <si>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</si>
  <si>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</si>
  <si>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</si>
  <si>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</si>
  <si>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</si>
  <si>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</si>
  <si>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</si>
  <si>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</si>
  <si>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</si>
  <si>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</si>
  <si>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</si>
  <si>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</si>
  <si>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</si>
  <si>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</si>
  <si>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</si>
  <si>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</si>
  <si>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</si>
  <si>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</si>
  <si>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</si>
  <si>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</si>
  <si>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</si>
  <si>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</si>
  <si>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</si>
  <si>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</si>
  <si>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</si>
  <si>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</si>
  <si>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</si>
  <si>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</si>
  <si>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</si>
  <si>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</si>
  <si>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</si>
  <si>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</si>
  <si>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</si>
  <si>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</si>
  <si>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</si>
  <si>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</si>
  <si>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</si>
  <si>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</si>
  <si>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</si>
  <si>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</si>
  <si>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</si>
  <si>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</si>
  <si>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</si>
  <si>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</si>
  <si>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</si>
  <si>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</si>
  <si>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</si>
  <si>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</si>
  <si>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</si>
  <si>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</si>
  <si>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</si>
  <si>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</si>
  <si>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</si>
  <si>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</si>
  <si>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</si>
  <si>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</si>
  <si>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</si>
  <si>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</si>
  <si>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</si>
  <si>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</si>
  <si>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</si>
  <si>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</si>
  <si>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</si>
  <si>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</si>
  <si>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</si>
  <si>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</si>
  <si>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</si>
  <si>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</si>
  <si>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</si>
  <si>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</si>
  <si>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</si>
  <si>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</si>
  <si>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</si>
  <si>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</si>
  <si>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</si>
  <si>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</si>
  <si>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</si>
  <si>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</si>
  <si>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</si>
  <si>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</si>
  <si>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</si>
  <si>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</si>
  <si>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</si>
  <si>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</si>
  <si>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</si>
  <si>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</si>
  <si>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</si>
  <si>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</si>
  <si>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</si>
  <si>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</si>
  <si>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</si>
  <si>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</si>
  <si>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</si>
  <si>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</si>
  <si>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</si>
  <si>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</si>
  <si>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</si>
  <si>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</si>
  <si>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</si>
  <si>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</si>
  <si>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</si>
  <si>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</si>
  <si>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</si>
  <si>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</si>
  <si>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</si>
  <si>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</si>
  <si>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</si>
  <si>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</si>
  <si>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</si>
  <si>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</si>
  <si>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</si>
  <si>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</si>
  <si>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</si>
  <si>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</si>
  <si>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</si>
  <si>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</si>
  <si>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</si>
  <si>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</si>
  <si>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</si>
  <si>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</si>
  <si>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</si>
  <si>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</si>
  <si>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</si>
  <si>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</si>
  <si>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</si>
  <si>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</si>
  <si>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</si>
  <si>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</si>
  <si>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</si>
  <si>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</si>
  <si>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</si>
  <si>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</si>
  <si>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</si>
  <si>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</si>
  <si>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</si>
  <si>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</si>
  <si>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</si>
  <si>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</si>
  <si>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</si>
  <si>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</si>
  <si>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</si>
  <si>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</si>
  <si>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</si>
  <si>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</si>
  <si>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</si>
  <si>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</si>
  <si>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</si>
  <si>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</si>
  <si>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</si>
  <si>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</si>
  <si>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</si>
  <si>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</si>
  <si>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</si>
  <si>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</si>
  <si>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</si>
  <si>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</si>
  <si>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</si>
  <si>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</si>
  <si>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</si>
  <si>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</si>
  <si>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</si>
  <si>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</si>
  <si>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</si>
  <si>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</si>
  <si>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</si>
  <si>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</si>
  <si>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</si>
  <si>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</si>
  <si>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</si>
  <si>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</si>
  <si>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</si>
  <si>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</si>
  <si>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</si>
  <si>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</si>
  <si>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</si>
  <si>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</si>
  <si>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</si>
  <si>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</si>
  <si>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</si>
  <si>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</si>
  <si>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</si>
  <si>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</si>
  <si>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</si>
  <si>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</si>
  <si>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</si>
  <si>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</si>
  <si>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</si>
  <si>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</si>
  <si>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</si>
  <si>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</si>
  <si>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</si>
  <si>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</si>
  <si>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</si>
  <si>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</si>
  <si>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</si>
  <si>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</si>
  <si>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</si>
  <si>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</si>
  <si>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</si>
  <si>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</si>
  <si>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</si>
  <si>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</si>
  <si>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</si>
  <si>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</si>
  <si>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</si>
  <si>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</si>
  <si>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</si>
  <si>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</si>
  <si>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</si>
  <si>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</si>
  <si>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</si>
  <si>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</si>
  <si>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</si>
  <si>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</si>
  <si>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</si>
  <si>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</si>
  <si>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</si>
  <si>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</si>
  <si>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</si>
  <si>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</si>
  <si>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</si>
  <si>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</si>
  <si>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</si>
  <si>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</si>
  <si>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</si>
  <si>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</si>
  <si>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</si>
  <si>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</si>
  <si>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</si>
  <si>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</si>
  <si>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</si>
  <si>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</si>
  <si>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</si>
  <si>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</si>
  <si>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</si>
  <si>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</si>
  <si>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</si>
  <si>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</si>
  <si>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</si>
  <si>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</si>
  <si>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</si>
  <si>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</si>
  <si>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</si>
  <si>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</si>
  <si>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</si>
  <si>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</si>
  <si>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</si>
  <si>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</si>
  <si>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</si>
  <si>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</si>
  <si>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</si>
  <si>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</si>
  <si>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</si>
  <si>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</si>
  <si>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</si>
  <si>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</si>
  <si>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</si>
  <si>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</si>
  <si>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</si>
  <si>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</si>
  <si>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</si>
  <si>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</si>
  <si>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</si>
  <si>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</si>
  <si>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</si>
  <si>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</si>
  <si>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</si>
  <si>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</si>
  <si>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</si>
  <si>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</si>
  <si>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</si>
  <si>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</si>
  <si>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</si>
  <si>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</si>
  <si>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</si>
  <si>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</si>
  <si>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</si>
  <si>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</si>
  <si>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</si>
  <si>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</si>
  <si>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</si>
  <si>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</si>
  <si>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</si>
  <si>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</si>
  <si>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</si>
  <si>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</si>
  <si>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</si>
  <si>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</si>
  <si>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</si>
  <si>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</si>
  <si>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</si>
  <si>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</si>
  <si>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</si>
  <si>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</si>
  <si>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</si>
  <si>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</si>
  <si>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</si>
  <si>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</si>
  <si>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</si>
  <si>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</si>
  <si>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</si>
  <si>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</si>
  <si>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</si>
  <si>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</si>
  <si>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</si>
  <si>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</si>
  <si>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</si>
  <si>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</si>
  <si>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</si>
  <si>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</si>
  <si>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</si>
  <si>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</si>
  <si>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</si>
  <si>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</si>
  <si>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</si>
  <si>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</si>
  <si>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</si>
  <si>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</si>
  <si>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</si>
  <si>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</si>
  <si>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</si>
  <si>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</si>
  <si>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</si>
  <si>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</si>
  <si>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</si>
  <si>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</si>
  <si>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</si>
  <si>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</si>
  <si>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</si>
  <si>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</si>
  <si>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</si>
  <si>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</si>
  <si>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</si>
  <si>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</si>
  <si>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</si>
  <si>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</si>
  <si>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</si>
  <si>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</si>
  <si>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</si>
  <si>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</si>
  <si>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</si>
  <si>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</si>
  <si>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</si>
  <si>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</si>
  <si>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</si>
  <si>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</si>
  <si>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</si>
  <si>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</si>
  <si>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</si>
  <si>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</si>
  <si>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</si>
  <si>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</si>
  <si>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</si>
  <si>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</si>
  <si>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</si>
  <si>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</si>
  <si>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</si>
  <si>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</si>
  <si>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</si>
  <si>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</si>
  <si>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</si>
  <si>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</si>
  <si>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</si>
  <si>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</si>
  <si>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</si>
  <si>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</si>
  <si>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</si>
  <si>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</si>
  <si>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</si>
  <si>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</si>
  <si>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</si>
  <si>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</si>
  <si>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</si>
  <si>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</si>
  <si>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</si>
  <si>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</si>
  <si>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</si>
  <si>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</si>
  <si>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</si>
  <si>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</si>
  <si>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</si>
  <si>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</si>
  <si>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</si>
  <si>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</si>
  <si>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</si>
  <si>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</si>
  <si>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</si>
  <si>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</si>
  <si>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</si>
  <si>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</si>
  <si>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</si>
  <si>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</si>
  <si>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</si>
  <si>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</si>
  <si>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</si>
  <si>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</si>
  <si>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</si>
  <si>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</si>
  <si>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</si>
  <si>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</si>
  <si>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</si>
  <si>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</si>
  <si>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</si>
  <si>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</si>
  <si>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</si>
  <si>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</si>
  <si>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</si>
  <si>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</si>
  <si>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</si>
  <si>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</si>
  <si>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</si>
  <si>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</si>
  <si>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</si>
  <si>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</si>
  <si>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</si>
  <si>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</si>
  <si>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</si>
  <si>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</si>
  <si>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</si>
  <si>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</si>
  <si>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</si>
  <si>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</si>
  <si>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</si>
  <si>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</si>
  <si>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</si>
  <si>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</si>
  <si>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</si>
  <si>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</si>
  <si>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</si>
  <si>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</si>
  <si>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</si>
  <si>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</si>
  <si>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</si>
  <si>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</si>
  <si>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</si>
  <si>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</si>
  <si>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</si>
  <si>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</si>
  <si>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</si>
  <si>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</si>
  <si>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</si>
  <si>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</si>
  <si>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</si>
  <si>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</si>
  <si>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</si>
  <si>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</si>
  <si>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</si>
  <si>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</si>
  <si>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</si>
  <si>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</si>
  <si>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</si>
  <si>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</si>
  <si>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</si>
  <si>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</si>
  <si>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</si>
  <si>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</si>
  <si>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</si>
  <si>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</si>
  <si>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</si>
  <si>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</si>
  <si>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</si>
  <si>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</si>
  <si>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</si>
  <si>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</si>
  <si>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</si>
  <si>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</si>
  <si>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</si>
  <si>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</si>
  <si>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</si>
  <si>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</si>
  <si>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</si>
  <si>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</si>
  <si>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</si>
  <si>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</si>
  <si>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</si>
  <si>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</si>
  <si>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</si>
  <si>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</si>
  <si>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</si>
  <si>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</si>
  <si>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</si>
  <si>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</si>
  <si>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</si>
  <si>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</si>
  <si>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</si>
  <si>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</si>
  <si>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</si>
  <si>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</si>
  <si>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</si>
  <si>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</si>
  <si>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</si>
  <si>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</si>
  <si>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</si>
  <si>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</si>
  <si>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</si>
  <si>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</si>
  <si>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</si>
  <si>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</si>
  <si>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</si>
  <si>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</si>
  <si>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</si>
  <si>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</si>
  <si>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</si>
  <si>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</si>
  <si>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</si>
  <si>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</si>
  <si>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</si>
  <si>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</si>
  <si>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</si>
  <si>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</si>
  <si>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</si>
  <si>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</si>
  <si>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</si>
  <si>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</si>
  <si>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</si>
  <si>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</si>
  <si>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</si>
  <si>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</si>
  <si>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</si>
  <si>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</si>
  <si>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</si>
  <si>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</si>
  <si>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</si>
  <si>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</si>
  <si>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</si>
  <si>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</si>
  <si>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</si>
  <si>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</si>
  <si>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</si>
  <si>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</si>
  <si>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</si>
  <si>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</si>
  <si>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</si>
  <si>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</si>
  <si>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</si>
  <si>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</si>
  <si>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</si>
  <si>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</si>
  <si>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</si>
  <si>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</si>
  <si>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</si>
  <si>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</si>
  <si>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</si>
  <si>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</si>
  <si>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</si>
  <si>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</si>
  <si>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</si>
  <si>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</si>
  <si>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</si>
  <si>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</si>
  <si>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</si>
  <si>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</si>
  <si>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</si>
  <si>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</si>
  <si>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</si>
  <si>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</si>
  <si>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</si>
  <si>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</si>
  <si>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</si>
  <si>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</si>
  <si>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</si>
  <si>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</si>
  <si>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</si>
  <si>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</si>
  <si>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</si>
  <si>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</si>
  <si>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</si>
  <si>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</si>
  <si>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</si>
  <si>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</si>
  <si>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</si>
  <si>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</si>
  <si>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</si>
  <si>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</si>
  <si>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</si>
  <si>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</si>
  <si>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</si>
  <si>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</si>
  <si>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</si>
  <si>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</si>
  <si>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</si>
  <si>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</si>
  <si>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</si>
  <si>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</si>
  <si>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</si>
  <si>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</si>
  <si>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</si>
  <si>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</si>
  <si>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</si>
  <si>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</si>
  <si>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</si>
  <si>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</si>
  <si>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</si>
  <si>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</si>
  <si>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</si>
  <si>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</si>
  <si>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</si>
  <si>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</si>
  <si>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</si>
  <si>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</si>
  <si>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</si>
  <si>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</si>
  <si>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</si>
  <si>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</si>
  <si>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</si>
  <si>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</si>
  <si>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</si>
  <si>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</si>
  <si>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</si>
  <si>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</si>
  <si>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</si>
  <si>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</si>
  <si>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</si>
  <si>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</si>
  <si>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</si>
  <si>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</si>
  <si>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</si>
  <si>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</si>
  <si>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</si>
  <si>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</si>
  <si>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</si>
  <si>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</si>
  <si>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</si>
  <si>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</si>
  <si>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</si>
  <si>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</si>
  <si>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</si>
  <si>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</si>
  <si>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</si>
  <si>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</si>
  <si>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</si>
  <si>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</si>
  <si>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</si>
  <si>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</si>
  <si>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</si>
  <si>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</si>
  <si>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</si>
  <si>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</si>
  <si>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</si>
  <si>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</si>
  <si>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</si>
  <si>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</si>
  <si>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</si>
  <si>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</si>
  <si>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</si>
  <si>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</si>
  <si>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</si>
  <si>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</si>
  <si>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</si>
  <si>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</si>
  <si>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</si>
  <si>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</si>
  <si>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</si>
  <si>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</si>
  <si>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</si>
  <si>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</si>
  <si>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</si>
  <si>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</si>
  <si>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</si>
  <si>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</si>
  <si>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</si>
  <si>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</si>
  <si>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</si>
  <si>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</si>
  <si>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</si>
  <si>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</si>
  <si>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</si>
  <si>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</si>
  <si>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</si>
  <si>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</si>
  <si>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</si>
  <si>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</si>
  <si>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</si>
  <si>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</si>
  <si>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</si>
  <si>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</si>
  <si>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</si>
  <si>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</si>
  <si>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</si>
  <si>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</si>
  <si>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</si>
  <si>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</si>
  <si>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</si>
  <si>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</si>
  <si>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</si>
  <si>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</si>
  <si>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</si>
  <si>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</si>
  <si>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</si>
  <si>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</si>
  <si>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</si>
  <si>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</si>
  <si>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</si>
  <si>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</si>
  <si>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</si>
  <si>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</si>
  <si>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</si>
  <si>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</si>
  <si>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</si>
  <si>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</si>
  <si>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</si>
  <si>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</si>
  <si>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</si>
  <si>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</si>
  <si>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</si>
  <si>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</si>
  <si>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</si>
  <si>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</si>
  <si>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</si>
  <si>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</si>
  <si>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</si>
  <si>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</si>
  <si>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</si>
  <si>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</si>
  <si>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</si>
  <si>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</si>
  <si>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</si>
  <si>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</si>
  <si>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</si>
  <si>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</si>
  <si>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</si>
  <si>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</si>
  <si>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</si>
  <si>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</si>
  <si>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</si>
  <si>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</si>
  <si>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</si>
  <si>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</si>
  <si>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</si>
  <si>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</si>
  <si>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</si>
  <si>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</si>
  <si>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</si>
  <si>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</si>
  <si>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</si>
  <si>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</si>
  <si>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</si>
  <si>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</si>
  <si>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</si>
  <si>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</si>
  <si>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</si>
  <si>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</si>
  <si>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</si>
  <si>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</si>
  <si>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</si>
  <si>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</si>
  <si>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</si>
  <si>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</si>
  <si>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</si>
  <si>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</si>
  <si>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</si>
  <si>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</si>
  <si>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</si>
  <si>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</si>
  <si>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</si>
  <si>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</si>
  <si>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</si>
  <si>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</si>
  <si>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</si>
  <si>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</si>
  <si>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</si>
  <si>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</si>
  <si>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</si>
  <si>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</si>
  <si>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</si>
  <si>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</si>
  <si>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</si>
  <si>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</si>
  <si>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</si>
  <si>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</si>
  <si>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</si>
  <si>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</si>
  <si>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</si>
  <si>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</si>
  <si>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</si>
  <si>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</si>
  <si>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</si>
  <si>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</si>
  <si>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</si>
  <si>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</si>
  <si>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</si>
  <si>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</si>
  <si>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</si>
  <si>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</si>
  <si>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</si>
  <si>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</si>
  <si>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</si>
  <si>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</si>
  <si>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</si>
  <si>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</si>
  <si>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</si>
  <si>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</si>
  <si>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</si>
  <si>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</si>
  <si>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</si>
  <si>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</si>
  <si>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</si>
  <si>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</si>
  <si>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</si>
  <si>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</si>
  <si>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</si>
  <si>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</si>
  <si>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</si>
  <si>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</si>
  <si>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</si>
  <si>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</si>
  <si>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</si>
  <si>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</si>
  <si>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</si>
  <si>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</si>
  <si>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</si>
  <si>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</si>
  <si>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</si>
  <si>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</si>
  <si>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</si>
  <si>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</si>
  <si>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</si>
  <si>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</si>
  <si>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</si>
  <si>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</si>
  <si>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</si>
  <si>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</si>
  <si>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</si>
  <si>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</si>
  <si>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</si>
  <si>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</si>
  <si>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</si>
  <si>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</si>
  <si>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</si>
  <si>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</si>
  <si>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</si>
  <si>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</si>
  <si>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</si>
  <si>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</si>
  <si>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</si>
  <si>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</si>
  <si>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</si>
  <si>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</si>
  <si>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</si>
  <si>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</si>
  <si>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</si>
  <si>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</si>
  <si>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</si>
  <si>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</si>
  <si>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</si>
  <si>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</si>
  <si>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</si>
  <si>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</si>
  <si>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</si>
  <si>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</si>
  <si>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</si>
  <si>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</si>
  <si>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</si>
  <si>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</si>
  <si>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</si>
  <si>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</si>
  <si>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</si>
  <si>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</si>
  <si>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</si>
  <si>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</si>
  <si>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</si>
  <si>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</si>
  <si>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</si>
  <si>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</si>
  <si>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</si>
  <si>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</si>
  <si>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</si>
  <si>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</si>
  <si>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</si>
  <si>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</si>
  <si>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</si>
  <si>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</si>
  <si>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</si>
  <si>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</si>
  <si>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</si>
  <si>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</si>
  <si>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</si>
  <si>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</si>
  <si>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</si>
  <si>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</si>
  <si>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</si>
  <si>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</si>
  <si>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</si>
  <si>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</si>
  <si>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</si>
  <si>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</si>
  <si>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</si>
  <si>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</si>
  <si>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</si>
  <si>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</si>
  <si>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</si>
  <si>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</si>
  <si>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</si>
  <si>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</si>
  <si>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</si>
  <si>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</si>
  <si>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</si>
  <si>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</si>
  <si>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</si>
  <si>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</si>
  <si>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</si>
  <si>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</si>
  <si>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</si>
  <si>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</si>
  <si>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</si>
  <si>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</si>
  <si>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</si>
  <si>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</si>
  <si>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</si>
  <si>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</si>
  <si>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</si>
  <si>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</si>
  <si>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</si>
  <si>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</si>
  <si>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</si>
  <si>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</si>
  <si>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</si>
  <si>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</si>
  <si>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</si>
  <si>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</si>
  <si>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</si>
  <si>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</si>
  <si>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</si>
  <si>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</si>
  <si>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</si>
  <si>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</si>
  <si>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</si>
  <si>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</si>
  <si>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</si>
  <si>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</si>
  <si>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</si>
  <si>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</si>
  <si>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</si>
  <si>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</si>
  <si>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</si>
  <si>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</si>
  <si>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</si>
  <si>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</si>
  <si>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</si>
  <si>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</si>
  <si>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</si>
  <si>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</si>
  <si>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</si>
  <si>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</si>
  <si>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</si>
  <si>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</si>
  <si>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</si>
  <si>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</si>
  <si>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</si>
  <si>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</si>
  <si>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</si>
  <si>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</si>
  <si>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</si>
  <si>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</si>
  <si>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</si>
  <si>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</si>
  <si>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</si>
  <si>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</si>
  <si>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</si>
  <si>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</si>
  <si>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</si>
  <si>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</si>
  <si>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</si>
  <si>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</si>
  <si>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</si>
  <si>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</si>
  <si>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</si>
  <si>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</si>
  <si>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</si>
  <si>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</si>
  <si>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</si>
  <si>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</si>
  <si>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</si>
  <si>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</si>
  <si>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</si>
  <si>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</si>
  <si>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</si>
  <si>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</si>
  <si>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</si>
  <si>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</si>
  <si>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</si>
  <si>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</si>
  <si>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</si>
  <si>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</si>
  <si>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</si>
  <si>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</si>
  <si>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</si>
  <si>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</si>
  <si>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</si>
  <si>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</si>
  <si>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</si>
  <si>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</si>
  <si>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</si>
  <si>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</si>
  <si>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</si>
  <si>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</si>
  <si>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</si>
  <si>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</si>
  <si>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</si>
  <si>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</si>
  <si>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</si>
  <si>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</si>
  <si>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</si>
  <si>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</si>
  <si>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</si>
  <si>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</si>
  <si>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</si>
  <si>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</si>
  <si>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</si>
  <si>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</si>
  <si>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</si>
  <si>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</si>
  <si>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</si>
  <si>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</si>
  <si>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</si>
  <si>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</si>
  <si>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</si>
  <si>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</si>
  <si>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</si>
  <si>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</si>
  <si>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</si>
  <si>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</si>
  <si>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</si>
  <si>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</si>
  <si>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</si>
  <si>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</si>
  <si>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</si>
  <si>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</si>
  <si>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</si>
  <si>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</si>
  <si>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</si>
  <si>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</si>
  <si>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</si>
  <si>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</si>
  <si>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</si>
  <si>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</si>
  <si>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</si>
  <si>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</si>
  <si>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</si>
  <si>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</si>
  <si>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</si>
  <si>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</si>
  <si>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</si>
  <si>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</si>
  <si>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</si>
  <si>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</si>
  <si>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</si>
  <si>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</si>
  <si>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</si>
  <si>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</si>
  <si>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</si>
  <si>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</si>
  <si>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</si>
  <si>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</si>
  <si>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</si>
  <si>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</si>
  <si>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</si>
  <si>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</si>
  <si>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</si>
  <si>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</si>
  <si>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</si>
  <si>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</si>
  <si>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</si>
  <si>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</si>
  <si>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</si>
  <si>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</si>
  <si>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</si>
  <si>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</si>
  <si>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</si>
  <si>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</si>
  <si>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</si>
  <si>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</si>
  <si>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</si>
  <si>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</si>
  <si>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</si>
  <si>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</si>
  <si>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</si>
  <si>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</si>
  <si>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</si>
  <si>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</si>
  <si>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</si>
  <si>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</si>
  <si>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</si>
  <si>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</si>
  <si>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</si>
  <si>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</si>
  <si>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</si>
  <si>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</si>
  <si>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</si>
  <si>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</si>
  <si>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</si>
  <si>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</si>
  <si>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</si>
  <si>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</si>
  <si>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</si>
  <si>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</si>
  <si>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</si>
  <si>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</si>
  <si>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</si>
  <si>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</si>
  <si>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</si>
  <si>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</si>
  <si>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</si>
  <si>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</si>
  <si>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</si>
  <si>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</si>
  <si>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</si>
  <si>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</si>
  <si>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</si>
  <si>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</si>
  <si>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</si>
  <si>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</si>
  <si>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</si>
  <si>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</si>
  <si>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</si>
  <si>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</si>
  <si>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</si>
  <si>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</si>
  <si>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</si>
  <si>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</si>
  <si>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</si>
  <si>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</si>
  <si>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</si>
  <si>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</si>
  <si>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</si>
  <si>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</si>
  <si>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</si>
  <si>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</si>
  <si>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</si>
  <si>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</si>
  <si>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</si>
  <si>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</si>
  <si>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</si>
  <si>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</si>
  <si>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</si>
  <si>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</si>
  <si>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</si>
  <si>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</si>
  <si>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</si>
  <si>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</si>
  <si>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</si>
  <si>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</si>
  <si>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</si>
  <si>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</si>
  <si>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</si>
  <si>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</si>
  <si>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</si>
  <si>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</si>
  <si>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</si>
  <si>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</si>
  <si>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</si>
  <si>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</si>
  <si>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</si>
  <si>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</si>
  <si>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</si>
  <si>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</si>
  <si>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</si>
  <si>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</si>
  <si>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</si>
  <si>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</si>
  <si>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</si>
  <si>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</si>
  <si>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</si>
  <si>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</si>
  <si>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</si>
  <si>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</si>
  <si>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</si>
  <si>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</si>
  <si>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</si>
  <si>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</si>
  <si>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</si>
  <si>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</si>
  <si>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</si>
  <si>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</si>
  <si>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</si>
  <si>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</si>
  <si>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</si>
  <si>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</si>
  <si>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</si>
  <si>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</si>
  <si>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</si>
  <si>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</si>
  <si>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</si>
  <si>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</si>
  <si>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</si>
  <si>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</si>
  <si>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</si>
  <si>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</si>
  <si>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</si>
  <si>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</si>
  <si>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</si>
  <si>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</si>
  <si>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</si>
  <si>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</si>
  <si>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</si>
  <si>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</si>
  <si>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</si>
  <si>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</si>
  <si>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</si>
  <si>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</si>
  <si>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</si>
  <si>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</si>
  <si>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</si>
  <si>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</si>
  <si>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</si>
  <si>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</si>
  <si>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</si>
  <si>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</si>
  <si>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</si>
  <si>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</si>
  <si>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</si>
  <si>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</si>
  <si>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</si>
  <si>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</si>
  <si>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</si>
  <si>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</si>
  <si>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</si>
  <si>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</si>
  <si>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</si>
  <si>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</si>
  <si>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</si>
  <si>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</si>
  <si>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</si>
  <si>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</si>
  <si>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</si>
  <si>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</si>
  <si>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</si>
  <si>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</si>
  <si>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</si>
  <si>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</si>
  <si>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</si>
  <si>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</si>
  <si>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</si>
  <si>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</si>
  <si>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</si>
  <si>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</si>
  <si>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</si>
  <si>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</si>
  <si>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</si>
  <si>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</si>
  <si>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</si>
  <si>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</si>
  <si>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</si>
  <si>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</si>
  <si>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</si>
  <si>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</si>
  <si>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</si>
  <si>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</si>
  <si>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</si>
  <si>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</si>
  <si>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</si>
  <si>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</si>
  <si>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</si>
  <si>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</si>
  <si>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</si>
  <si>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</si>
  <si>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</si>
  <si>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</si>
  <si>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</si>
  <si>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</si>
  <si>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</si>
  <si>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</si>
  <si>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</si>
  <si>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</si>
  <si>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</si>
  <si>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</si>
  <si>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</si>
  <si>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</si>
  <si>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</si>
  <si>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</si>
  <si>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</si>
  <si>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</si>
  <si>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</si>
  <si>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</si>
  <si>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</si>
  <si>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</si>
  <si>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</si>
  <si>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</si>
  <si>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</si>
  <si>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</si>
  <si>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</si>
  <si>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</si>
  <si>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</si>
  <si>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</si>
  <si>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</si>
  <si>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</si>
  <si>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</si>
  <si>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</si>
  <si>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</si>
  <si>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</si>
  <si>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</si>
  <si>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</si>
  <si>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</si>
  <si>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</si>
  <si>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</si>
  <si>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</si>
  <si>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</si>
  <si>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</si>
  <si>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</si>
  <si>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</si>
  <si>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</si>
  <si>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</si>
  <si>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</si>
  <si>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</si>
  <si>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</si>
  <si>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</si>
  <si>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</si>
  <si>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</si>
  <si>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</si>
  <si>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</si>
  <si>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</si>
  <si>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</si>
  <si>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</si>
  <si>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</si>
  <si>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</si>
  <si>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</si>
  <si>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</si>
  <si>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</si>
  <si>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</si>
  <si>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</si>
  <si>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</si>
  <si>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</si>
  <si>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</si>
  <si>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</si>
  <si>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</si>
  <si>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</si>
  <si>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 ปริมาณเงินให้กู้ยืมต่อรายได้เงินสดสุทธิทางการเกษตร หมายถึง ปริมาณเงินให้กู้ยืมต่อรายได้เงินสดสุทธิทางการเกษตร โดยมีการกำหนดนิยามไว้ดังนี้
• เงินกู้/ แหล่งสินเชื่อ (Loan) ในกรณีนี้หมายถึง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สินเชื่อเกษตรอาจเป็จำนวนประชากรจากการทะเบียน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(ผู้ที่ย้ายออกแต่ยังไม่ได้ย้ายเข้า)นเงินสด และ/หรือสิ่งของ เช่น พันธุ์พืช พันธุ์สัตว์ ปุ๋ย ยาปราบศัตรูพืช หรือวัสดุเกษตรอื่นๆ
• รายได้เงินสดสุทธิทางการเกษตร หมายถึง 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</si>
  <si>
    <t>คน</t>
  </si>
  <si>
    <t>เพชรบูรณ์</t>
  </si>
  <si>
    <t>มหาดไทย</t>
  </si>
  <si>
    <t>ที่ทำการปกครองจังหวัดเพชรบูรณ์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</si>
</sst>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4"/>
      <color indexed="8"/>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7" borderId="0" xfId="0" applyFont="1" applyFill="1" applyAlignment="1">
      <alignment vertical="top"/>
    </xf>
    <xf numFmtId="0" fontId="4" fillId="0" borderId="0" xfId="0" applyFont="1" applyAlignment="1">
      <alignment horizontal="left" vertical="top"/>
    </xf>
    <xf numFmtId="43" fontId="29" fillId="0" borderId="7" xfId="1" applyFont="1" applyBorder="1"/>
    <xf numFmtId="165" fontId="11" fillId="0" borderId="7" xfId="1" applyNumberFormat="1" applyFont="1" applyBorder="1"/>
    <xf numFmtId="165" fontId="23" fillId="0" borderId="7" xfId="1" applyNumberFormat="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6471" activePane="bottomLeft" state="frozen"/>
      <selection pane="bottomLeft" activeCell="M6349" sqref="M6349:M6477"/>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จำนวนประชากรจากการทะเบียน</v>
      </c>
    </row>
    <row r="2" spans="1:16">
      <c r="A2" s="79" t="s">
        <v>15475</v>
      </c>
      <c r="B2" s="131" t="str">
        <f>METADATA!G97</f>
        <v>ที่ทำการปกครองจังหวัดเพชรบูรณ์</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197">
        <f>SUBTOTAL(9,M6350,M6368,M6378,M6402,M6412,M6427,M6435,M6449,M6459,M6464,M6470)</f>
        <v>994540</v>
      </c>
      <c r="N6349" s="93"/>
      <c r="O6349" s="93"/>
      <c r="P6349" s="93"/>
    </row>
    <row r="6350" spans="1:16">
      <c r="A6350" s="87" t="s">
        <v>11691</v>
      </c>
      <c r="B6350" s="88" t="s">
        <v>11690</v>
      </c>
      <c r="C6350" s="89" t="s">
        <v>11692</v>
      </c>
      <c r="D6350" s="90"/>
      <c r="E6350" s="91"/>
      <c r="F6350" s="91"/>
      <c r="G6350" s="91"/>
      <c r="H6350" s="91"/>
      <c r="I6350" s="91"/>
      <c r="J6350" s="91"/>
      <c r="K6350" s="91"/>
      <c r="L6350" s="91"/>
      <c r="M6350" s="198">
        <v>209450</v>
      </c>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199">
        <v>21465</v>
      </c>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199">
        <v>8534</v>
      </c>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199">
        <v>11457</v>
      </c>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199">
        <v>25732</v>
      </c>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199">
        <v>9860</v>
      </c>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199">
        <v>12801</v>
      </c>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199">
        <v>17938</v>
      </c>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199">
        <v>9607</v>
      </c>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199">
        <v>12045</v>
      </c>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199">
        <v>8246</v>
      </c>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199">
        <v>12851</v>
      </c>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199">
        <v>8207</v>
      </c>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199">
        <v>16062</v>
      </c>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199">
        <v>7102</v>
      </c>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199">
        <v>9658</v>
      </c>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199">
        <v>10947</v>
      </c>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199">
        <v>6938</v>
      </c>
      <c r="N6367" s="91"/>
      <c r="O6367" s="91"/>
      <c r="P6367" s="91"/>
    </row>
    <row r="6368" spans="1:16">
      <c r="A6368" s="87" t="s">
        <v>11721</v>
      </c>
      <c r="B6368" s="88" t="s">
        <v>11690</v>
      </c>
      <c r="C6368" s="89" t="s">
        <v>11722</v>
      </c>
      <c r="D6368" s="90"/>
      <c r="E6368" s="91"/>
      <c r="F6368" s="91"/>
      <c r="G6368" s="91"/>
      <c r="H6368" s="91"/>
      <c r="I6368" s="91"/>
      <c r="J6368" s="91"/>
      <c r="K6368" s="91"/>
      <c r="L6368" s="91"/>
      <c r="M6368" s="198">
        <v>79326</v>
      </c>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199">
        <v>14547</v>
      </c>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199">
        <v>10316</v>
      </c>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199">
        <v>9284</v>
      </c>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199">
        <v>13741</v>
      </c>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199">
        <v>9861</v>
      </c>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199">
        <v>7228</v>
      </c>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199">
        <v>3870</v>
      </c>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199">
        <v>4996</v>
      </c>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199">
        <v>5483</v>
      </c>
      <c r="N6377" s="91"/>
      <c r="O6377" s="91"/>
      <c r="P6377" s="91"/>
    </row>
    <row r="6378" spans="1:16">
      <c r="A6378" s="87" t="s">
        <v>11738</v>
      </c>
      <c r="B6378" s="88" t="s">
        <v>11690</v>
      </c>
      <c r="C6378" s="89" t="s">
        <v>11739</v>
      </c>
      <c r="D6378" s="90"/>
      <c r="E6378" s="91"/>
      <c r="F6378" s="91"/>
      <c r="G6378" s="91"/>
      <c r="H6378" s="91"/>
      <c r="I6378" s="91"/>
      <c r="J6378" s="91"/>
      <c r="K6378" s="91"/>
      <c r="L6378" s="91"/>
      <c r="M6378" s="198">
        <v>157387</v>
      </c>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199">
        <v>11764</v>
      </c>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199">
        <v>8458</v>
      </c>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199">
        <v>5732</v>
      </c>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199">
        <v>2666</v>
      </c>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199">
        <v>1274</v>
      </c>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199">
        <v>1736</v>
      </c>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199">
        <v>5825</v>
      </c>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199">
        <v>7218</v>
      </c>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199">
        <v>4250</v>
      </c>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199">
        <v>8309</v>
      </c>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199">
        <v>7833</v>
      </c>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199">
        <v>6762</v>
      </c>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199">
        <v>13374</v>
      </c>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199">
        <v>15084</v>
      </c>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199">
        <v>7697</v>
      </c>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199">
        <v>7494</v>
      </c>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199">
        <v>8123</v>
      </c>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199">
        <v>6384</v>
      </c>
      <c r="N6396" s="91"/>
      <c r="O6396" s="91"/>
      <c r="P6396" s="91"/>
    </row>
    <row r="6397" spans="1:16">
      <c r="A6397" s="87" t="s">
        <v>11771</v>
      </c>
      <c r="B6397" s="88" t="s">
        <v>11690</v>
      </c>
      <c r="C6397" s="89" t="s">
        <v>11739</v>
      </c>
      <c r="D6397" s="90" t="s">
        <v>784</v>
      </c>
      <c r="E6397" s="91"/>
      <c r="F6397" s="91"/>
      <c r="G6397" s="91"/>
      <c r="H6397" s="91"/>
      <c r="I6397" s="91"/>
      <c r="J6397" s="91"/>
      <c r="K6397" s="91"/>
      <c r="L6397" s="91"/>
      <c r="M6397" s="199">
        <v>9732</v>
      </c>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199">
        <v>7128</v>
      </c>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199">
        <v>2523</v>
      </c>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199">
        <v>3514</v>
      </c>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199">
        <v>4507</v>
      </c>
      <c r="N6401" s="91"/>
      <c r="O6401" s="91"/>
      <c r="P6401" s="91"/>
    </row>
    <row r="6402" spans="1:16">
      <c r="A6402" s="87" t="s">
        <v>11778</v>
      </c>
      <c r="B6402" s="88" t="s">
        <v>11690</v>
      </c>
      <c r="C6402" s="89" t="s">
        <v>11779</v>
      </c>
      <c r="D6402" s="90"/>
      <c r="E6402" s="91"/>
      <c r="F6402" s="91"/>
      <c r="G6402" s="91"/>
      <c r="H6402" s="91"/>
      <c r="I6402" s="91"/>
      <c r="J6402" s="91"/>
      <c r="K6402" s="91"/>
      <c r="L6402" s="91"/>
      <c r="M6402" s="198">
        <v>66917</v>
      </c>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199">
        <v>11662</v>
      </c>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199">
        <v>7336</v>
      </c>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199">
        <v>7491</v>
      </c>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199">
        <v>5371</v>
      </c>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199">
        <v>10118</v>
      </c>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199">
        <v>3827</v>
      </c>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199">
        <v>11675</v>
      </c>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199">
        <v>2621</v>
      </c>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199">
        <v>6816</v>
      </c>
      <c r="N6411" s="91"/>
      <c r="O6411" s="91"/>
      <c r="P6411" s="91"/>
    </row>
    <row r="6412" spans="1:16">
      <c r="A6412" s="87" t="s">
        <v>11796</v>
      </c>
      <c r="B6412" s="88" t="s">
        <v>11690</v>
      </c>
      <c r="C6412" s="89" t="s">
        <v>11797</v>
      </c>
      <c r="D6412" s="90"/>
      <c r="E6412" s="91"/>
      <c r="F6412" s="91"/>
      <c r="G6412" s="91"/>
      <c r="H6412" s="91"/>
      <c r="I6412" s="91"/>
      <c r="J6412" s="91"/>
      <c r="K6412" s="91"/>
      <c r="L6412" s="91"/>
      <c r="M6412" s="198">
        <v>131931</v>
      </c>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199">
        <v>29613</v>
      </c>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199">
        <v>2939</v>
      </c>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199">
        <v>5474</v>
      </c>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199">
        <v>9866</v>
      </c>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199">
        <v>8460</v>
      </c>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199">
        <v>15236</v>
      </c>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199">
        <v>12004</v>
      </c>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199">
        <v>8352</v>
      </c>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199">
        <v>7316</v>
      </c>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199">
        <v>5040</v>
      </c>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199">
        <v>6426</v>
      </c>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199">
        <v>5579</v>
      </c>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199">
        <v>9283</v>
      </c>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199">
        <v>6343</v>
      </c>
      <c r="N6426" s="91"/>
      <c r="O6426" s="91"/>
      <c r="P6426" s="91"/>
    </row>
    <row r="6427" spans="1:16">
      <c r="A6427" s="87" t="s">
        <v>11822</v>
      </c>
      <c r="B6427" s="88" t="s">
        <v>11690</v>
      </c>
      <c r="C6427" s="89" t="s">
        <v>11823</v>
      </c>
      <c r="D6427" s="90"/>
      <c r="E6427" s="91"/>
      <c r="F6427" s="91"/>
      <c r="G6427" s="91"/>
      <c r="H6427" s="91"/>
      <c r="I6427" s="91"/>
      <c r="J6427" s="91"/>
      <c r="K6427" s="91"/>
      <c r="L6427" s="91"/>
      <c r="M6427" s="198">
        <v>70474</v>
      </c>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199">
        <v>10743</v>
      </c>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199">
        <v>14898</v>
      </c>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199">
        <v>14008</v>
      </c>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199">
        <v>11505</v>
      </c>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199">
        <v>6612</v>
      </c>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199">
        <v>9733</v>
      </c>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199">
        <v>2975</v>
      </c>
      <c r="N6434" s="91"/>
      <c r="O6434" s="91"/>
      <c r="P6434" s="91"/>
    </row>
    <row r="6435" spans="1:16">
      <c r="A6435" s="87" t="s">
        <v>11837</v>
      </c>
      <c r="B6435" s="88" t="s">
        <v>11690</v>
      </c>
      <c r="C6435" s="89" t="s">
        <v>11838</v>
      </c>
      <c r="D6435" s="90"/>
      <c r="E6435" s="91"/>
      <c r="F6435" s="91"/>
      <c r="G6435" s="91"/>
      <c r="H6435" s="91"/>
      <c r="I6435" s="91"/>
      <c r="J6435" s="91"/>
      <c r="K6435" s="91"/>
      <c r="L6435" s="91"/>
      <c r="M6435" s="198">
        <v>111913</v>
      </c>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199">
        <v>4329</v>
      </c>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199">
        <v>7660</v>
      </c>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199">
        <v>8320</v>
      </c>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199">
        <v>11105</v>
      </c>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199">
        <v>11745</v>
      </c>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199">
        <v>9659</v>
      </c>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199">
        <v>6068</v>
      </c>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199">
        <v>6186</v>
      </c>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199">
        <v>5914</v>
      </c>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199">
        <v>15439</v>
      </c>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199">
        <v>7667</v>
      </c>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199">
        <v>12066</v>
      </c>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199">
        <v>5755</v>
      </c>
      <c r="N6448" s="91"/>
      <c r="O6448" s="91"/>
      <c r="P6448" s="91"/>
    </row>
    <row r="6449" spans="1:16">
      <c r="A6449" s="87" t="s">
        <v>11863</v>
      </c>
      <c r="B6449" s="88" t="s">
        <v>11690</v>
      </c>
      <c r="C6449" s="89" t="s">
        <v>11864</v>
      </c>
      <c r="D6449" s="90"/>
      <c r="E6449" s="91"/>
      <c r="F6449" s="91"/>
      <c r="G6449" s="91"/>
      <c r="H6449" s="91"/>
      <c r="I6449" s="91"/>
      <c r="J6449" s="91"/>
      <c r="K6449" s="91"/>
      <c r="L6449" s="91"/>
      <c r="M6449" s="198">
        <v>72135</v>
      </c>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199">
        <v>15034</v>
      </c>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199">
        <v>7608</v>
      </c>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199">
        <v>7736</v>
      </c>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199">
        <v>13167</v>
      </c>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199">
        <v>9893</v>
      </c>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199">
        <v>5001</v>
      </c>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199">
        <v>4389</v>
      </c>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199">
        <v>3313</v>
      </c>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199">
        <v>5994</v>
      </c>
      <c r="N6458" s="91"/>
      <c r="O6458" s="91"/>
      <c r="P6458" s="91"/>
    </row>
    <row r="6459" spans="1:16">
      <c r="A6459" s="87" t="s">
        <v>11881</v>
      </c>
      <c r="B6459" s="88" t="s">
        <v>11690</v>
      </c>
      <c r="C6459" s="89" t="s">
        <v>11882</v>
      </c>
      <c r="D6459" s="90"/>
      <c r="E6459" s="91"/>
      <c r="F6459" s="91"/>
      <c r="G6459" s="91"/>
      <c r="H6459" s="91"/>
      <c r="I6459" s="91"/>
      <c r="J6459" s="91"/>
      <c r="K6459" s="91"/>
      <c r="L6459" s="91"/>
      <c r="M6459" s="198">
        <v>18524</v>
      </c>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199">
        <v>5372</v>
      </c>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199">
        <v>3977</v>
      </c>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199">
        <v>5792</v>
      </c>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199">
        <v>3383</v>
      </c>
      <c r="N6463" s="91"/>
      <c r="O6463" s="91"/>
      <c r="P6463" s="91"/>
    </row>
    <row r="6464" spans="1:16">
      <c r="A6464" s="87" t="s">
        <v>11891</v>
      </c>
      <c r="B6464" s="88" t="s">
        <v>11690</v>
      </c>
      <c r="C6464" s="89" t="s">
        <v>11892</v>
      </c>
      <c r="D6464" s="90"/>
      <c r="E6464" s="91"/>
      <c r="F6464" s="91"/>
      <c r="G6464" s="91"/>
      <c r="H6464" s="91"/>
      <c r="I6464" s="91"/>
      <c r="J6464" s="91"/>
      <c r="K6464" s="91"/>
      <c r="L6464" s="91"/>
      <c r="M6464" s="198">
        <v>36762</v>
      </c>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199">
        <v>10348</v>
      </c>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199">
        <v>7565</v>
      </c>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199">
        <v>4797</v>
      </c>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199">
        <v>8671</v>
      </c>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199">
        <v>5381</v>
      </c>
      <c r="N6469" s="91"/>
      <c r="O6469" s="91"/>
      <c r="P6469" s="91"/>
    </row>
    <row r="6470" spans="1:16">
      <c r="A6470" s="87" t="s">
        <v>11902</v>
      </c>
      <c r="B6470" s="88" t="s">
        <v>11690</v>
      </c>
      <c r="C6470" s="89" t="s">
        <v>11903</v>
      </c>
      <c r="D6470" s="90"/>
      <c r="E6470" s="91"/>
      <c r="F6470" s="91"/>
      <c r="G6470" s="91"/>
      <c r="H6470" s="91"/>
      <c r="I6470" s="91"/>
      <c r="J6470" s="91"/>
      <c r="K6470" s="91"/>
      <c r="L6470" s="91"/>
      <c r="M6470" s="198">
        <v>39721</v>
      </c>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199">
        <v>4219</v>
      </c>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199">
        <v>5337</v>
      </c>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199">
        <v>8220</v>
      </c>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199">
        <v>1454</v>
      </c>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199">
        <v>1689</v>
      </c>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199">
        <v>3102</v>
      </c>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199">
        <v>15700</v>
      </c>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T99" sqref="T99"/>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15484</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15481</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customHeight="1">
      <c r="A56" s="4"/>
      <c r="C56" s="13"/>
      <c r="D56" s="32"/>
      <c r="AD56" s="7"/>
      <c r="AE56" s="7"/>
      <c r="AF56" s="7"/>
    </row>
    <row r="57" spans="1:32" s="3" customFormat="1" ht="57" customHeight="1">
      <c r="A57" s="44">
        <v>9</v>
      </c>
      <c r="B57" s="45" t="s">
        <v>54</v>
      </c>
      <c r="C57" s="45"/>
      <c r="J57" s="164" t="s">
        <v>15483</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7" t="s">
        <v>15482</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15485</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7"/>
      <c r="AE96" s="8"/>
      <c r="AF96" s="7"/>
    </row>
    <row r="97" spans="1:36" s="6" customFormat="1" ht="21.75" customHeight="1">
      <c r="A97" s="4"/>
      <c r="C97" s="55" t="s">
        <v>88</v>
      </c>
      <c r="G97" s="181" t="s">
        <v>15486</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196"/>
      <c r="H98" s="196"/>
      <c r="I98" s="196"/>
      <c r="J98" s="196"/>
      <c r="K98" s="196"/>
      <c r="L98" s="196"/>
      <c r="M98" s="196"/>
      <c r="N98" s="196"/>
      <c r="O98" s="196"/>
      <c r="P98" s="196"/>
      <c r="Q98" s="196"/>
      <c r="R98" s="196"/>
      <c r="S98" s="196"/>
      <c r="T98" s="196"/>
      <c r="U98" s="196"/>
      <c r="V98" s="196"/>
      <c r="W98" s="196"/>
      <c r="X98" s="196"/>
      <c r="Y98" s="196"/>
      <c r="Z98" s="196"/>
      <c r="AA98" s="196"/>
      <c r="AB98" s="196"/>
      <c r="AC98" s="196"/>
      <c r="AD98" s="56"/>
      <c r="AE98" s="56"/>
      <c r="AF98" s="56"/>
    </row>
    <row r="99" spans="1:36" s="6" customFormat="1" ht="21" customHeight="1">
      <c r="A99" s="4"/>
      <c r="C99" s="6" t="s">
        <v>90</v>
      </c>
      <c r="G99" s="132" t="s">
        <v>15486</v>
      </c>
      <c r="H99" s="133"/>
      <c r="I99" s="133"/>
      <c r="J99" s="133"/>
      <c r="K99" s="133"/>
      <c r="L99" s="133"/>
      <c r="M99" s="133"/>
      <c r="N99" s="133"/>
      <c r="O99" s="133"/>
      <c r="P99" s="133"/>
      <c r="Q99" s="133"/>
      <c r="R99" s="133"/>
      <c r="S99" s="133"/>
      <c r="T99" s="133"/>
      <c r="U99" s="133"/>
      <c r="V99" s="133"/>
      <c r="W99" s="133"/>
      <c r="X99" s="133"/>
      <c r="Y99" s="133"/>
      <c r="Z99" s="133"/>
      <c r="AA99" s="133"/>
      <c r="AB99" s="133"/>
      <c r="AC99" s="134"/>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5"/>
      <c r="AF100" s="56"/>
    </row>
    <row r="101" spans="1:36" s="6" customFormat="1" ht="17.25" customHeight="1">
      <c r="A101" s="4"/>
      <c r="C101" s="6" t="s">
        <v>92</v>
      </c>
      <c r="G101" s="137"/>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5"/>
      <c r="AF102" s="56"/>
    </row>
    <row r="103" spans="1:36" s="6" customFormat="1" ht="17.25" customHeight="1">
      <c r="A103" s="4"/>
      <c r="C103" s="6" t="s">
        <v>93</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5"/>
      <c r="AF104" s="56"/>
    </row>
    <row r="105" spans="1:36" s="6" customFormat="1" ht="17.25" customHeight="1">
      <c r="A105" s="4"/>
      <c r="C105" s="6" t="s">
        <v>94</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5"/>
      <c r="AF106" s="56"/>
    </row>
    <row r="107" spans="1:36" s="6" customFormat="1" ht="17.25" customHeight="1">
      <c r="A107" s="4"/>
      <c r="C107" s="6" t="s">
        <v>95</v>
      </c>
      <c r="G107" s="137"/>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6"/>
      <c r="AE107" s="185"/>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5"/>
      <c r="AF108" s="56"/>
    </row>
    <row r="109" spans="1:36" s="6" customFormat="1" ht="17.25" customHeight="1">
      <c r="A109" s="4"/>
      <c r="C109" s="6" t="s">
        <v>96</v>
      </c>
      <c r="G109" s="188"/>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6"/>
      <c r="AE109" s="18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91"/>
      <c r="V117" s="192"/>
      <c r="W117" s="192"/>
      <c r="X117" s="192"/>
      <c r="Y117" s="192"/>
      <c r="Z117" s="192"/>
      <c r="AA117" s="192"/>
      <c r="AB117" s="192"/>
      <c r="AC117" s="193"/>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91"/>
      <c r="V123" s="192"/>
      <c r="W123" s="192"/>
      <c r="X123" s="192"/>
      <c r="Y123" s="192"/>
      <c r="Z123" s="192"/>
      <c r="AA123" s="192"/>
      <c r="AB123" s="192"/>
      <c r="AC123" s="193"/>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91"/>
      <c r="V129" s="192"/>
      <c r="W129" s="192"/>
      <c r="X129" s="192"/>
      <c r="Y129" s="192"/>
      <c r="Z129" s="192"/>
      <c r="AA129" s="192"/>
      <c r="AB129" s="192"/>
      <c r="AC129" s="193"/>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1"/>
      <c r="N131" s="192"/>
      <c r="O131" s="192"/>
      <c r="P131" s="192"/>
      <c r="Q131" s="192"/>
      <c r="R131" s="192"/>
      <c r="S131" s="192"/>
      <c r="T131" s="192"/>
      <c r="U131" s="193"/>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91"/>
      <c r="V135" s="192"/>
      <c r="W135" s="192"/>
      <c r="X135" s="192"/>
      <c r="Y135" s="192"/>
      <c r="Z135" s="192"/>
      <c r="AA135" s="192"/>
      <c r="AB135" s="192"/>
      <c r="AC135" s="193"/>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91"/>
      <c r="V141" s="192"/>
      <c r="W141" s="192"/>
      <c r="X141" s="192"/>
      <c r="Y141" s="192"/>
      <c r="Z141" s="192"/>
      <c r="AA141" s="192"/>
      <c r="AB141" s="192"/>
      <c r="AC141" s="193"/>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1"/>
      <c r="N143" s="192"/>
      <c r="O143" s="192"/>
      <c r="P143" s="192"/>
      <c r="Q143" s="192"/>
      <c r="R143" s="192"/>
      <c r="S143" s="192"/>
      <c r="T143" s="192"/>
      <c r="U143" s="193"/>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91"/>
      <c r="V147" s="192"/>
      <c r="W147" s="192"/>
      <c r="X147" s="192"/>
      <c r="Y147" s="192"/>
      <c r="Z147" s="192"/>
      <c r="AA147" s="192"/>
      <c r="AB147" s="192"/>
      <c r="AC147" s="193"/>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2019-09-02T19:43:14Z</dcterms:modified>
</cp:coreProperties>
</file>